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35" windowHeight="12720" tabRatio="744"/>
  </bookViews>
  <sheets>
    <sheet name="Титул" sheetId="27" r:id="rId1"/>
    <sheet name="Распределяемые затраты" sheetId="47" r:id="rId2"/>
    <sheet name="Котельная" sheetId="36" r:id="rId3"/>
    <sheet name="Склад жидкого топлива" sheetId="37" r:id="rId4"/>
    <sheet name="Насосная" sheetId="38" r:id="rId5"/>
    <sheet name="Пожрезервуары" sheetId="39" r:id="rId6"/>
    <sheet name="ДЭС" sheetId="40" r:id="rId7"/>
    <sheet name="Канализационный сборник" sheetId="41" r:id="rId8"/>
    <sheet name="Наружные сети канализации" sheetId="42" r:id="rId9"/>
    <sheet name="ЛЭП-0,4 кВ" sheetId="43" r:id="rId10"/>
    <sheet name="Наружное освещение" sheetId="50" r:id="rId11"/>
    <sheet name="Тепловые сети" sheetId="44" r:id="rId12"/>
    <sheet name="Наружные сети газоснабжения" sheetId="49" r:id="rId13"/>
    <sheet name="Топливопровод" sheetId="46" r:id="rId14"/>
    <sheet name="Сети автоматизации" sheetId="45" r:id="rId15"/>
    <sheet name="Благоустройство" sheetId="48" r:id="rId16"/>
  </sheets>
  <definedNames>
    <definedName name="_xlnm.Print_Area" localSheetId="11">'Тепловые сети'!$B$80:$D$99</definedName>
  </definedNames>
  <calcPr calcId="145621"/>
</workbook>
</file>

<file path=xl/calcChain.xml><?xml version="1.0" encoding="utf-8"?>
<calcChain xmlns="http://schemas.openxmlformats.org/spreadsheetml/2006/main">
  <c r="A35" i="39" l="1"/>
  <c r="A158" i="38"/>
  <c r="A57" i="37"/>
  <c r="A59" i="43" l="1"/>
  <c r="A56" i="43"/>
  <c r="A23" i="43"/>
  <c r="A15" i="43"/>
  <c r="A16" i="43" s="1"/>
  <c r="A17" i="43" s="1"/>
  <c r="A18" i="43" s="1"/>
  <c r="A19" i="43" s="1"/>
  <c r="A20" i="43" s="1"/>
  <c r="A21" i="43" s="1"/>
  <c r="F15" i="43"/>
  <c r="G15" i="43" s="1"/>
  <c r="A54" i="36" l="1"/>
  <c r="F52" i="36"/>
  <c r="G52" i="36"/>
  <c r="F54" i="36"/>
  <c r="F55" i="36"/>
  <c r="G54" i="36"/>
  <c r="A9" i="27"/>
  <c r="D21" i="27" l="1"/>
  <c r="C21" i="27"/>
  <c r="D20" i="27"/>
  <c r="C20" i="27"/>
  <c r="D19" i="27"/>
  <c r="C19" i="27"/>
  <c r="D18" i="27"/>
  <c r="C18" i="27"/>
  <c r="D16" i="27"/>
  <c r="C16" i="27"/>
  <c r="D13" i="27"/>
  <c r="C13" i="27"/>
  <c r="C7" i="27"/>
  <c r="D6" i="27"/>
  <c r="C6" i="27"/>
  <c r="G33" i="48"/>
  <c r="F33" i="48"/>
  <c r="G29" i="48"/>
  <c r="F29" i="48"/>
  <c r="F25" i="48"/>
  <c r="G25" i="48" s="1"/>
  <c r="F26" i="48"/>
  <c r="G26" i="48" s="1"/>
  <c r="F27" i="48"/>
  <c r="G27" i="48" s="1"/>
  <c r="G24" i="48" s="1"/>
  <c r="G23" i="48" s="1"/>
  <c r="F28" i="48"/>
  <c r="G28" i="48" s="1"/>
  <c r="F30" i="48"/>
  <c r="G30" i="48" s="1"/>
  <c r="F31" i="48"/>
  <c r="G31" i="48" s="1"/>
  <c r="F32" i="48"/>
  <c r="G32" i="48" s="1"/>
  <c r="F34" i="48"/>
  <c r="G34" i="48" s="1"/>
  <c r="F35" i="48"/>
  <c r="G35" i="48" s="1"/>
  <c r="F36" i="48"/>
  <c r="G36" i="48" s="1"/>
  <c r="F37" i="48"/>
  <c r="G37" i="48" s="1"/>
  <c r="F38" i="48"/>
  <c r="G38" i="48" s="1"/>
  <c r="F39" i="48"/>
  <c r="G39" i="48" s="1"/>
  <c r="F40" i="48"/>
  <c r="G40" i="48" s="1"/>
  <c r="F10" i="48"/>
  <c r="G10" i="48" s="1"/>
  <c r="G8" i="48" s="1"/>
  <c r="G7" i="48" s="1"/>
  <c r="F12" i="48"/>
  <c r="G12" i="48" s="1"/>
  <c r="G11" i="48" s="1"/>
  <c r="F13" i="48"/>
  <c r="G13" i="48" s="1"/>
  <c r="F14" i="48"/>
  <c r="G14" i="48" s="1"/>
  <c r="F15" i="48"/>
  <c r="G15" i="48" s="1"/>
  <c r="F16" i="48"/>
  <c r="G16" i="48" s="1"/>
  <c r="F17" i="48"/>
  <c r="G17" i="48" s="1"/>
  <c r="F18" i="48"/>
  <c r="G18" i="48" s="1"/>
  <c r="F19" i="48"/>
  <c r="G19" i="48" s="1"/>
  <c r="F20" i="48"/>
  <c r="G20" i="48" s="1"/>
  <c r="F21" i="48"/>
  <c r="G21" i="48" s="1"/>
  <c r="F22" i="48"/>
  <c r="G22" i="48" s="1"/>
  <c r="G9" i="48"/>
  <c r="F9" i="48"/>
  <c r="G15" i="45"/>
  <c r="F15" i="45"/>
  <c r="G7" i="45"/>
  <c r="F7" i="45"/>
  <c r="F9" i="45"/>
  <c r="G9" i="45" s="1"/>
  <c r="F10" i="45"/>
  <c r="G10" i="45" s="1"/>
  <c r="F11" i="45"/>
  <c r="G11" i="45" s="1"/>
  <c r="F12" i="45"/>
  <c r="G12" i="45" s="1"/>
  <c r="F13" i="45"/>
  <c r="G13" i="45" s="1"/>
  <c r="F14" i="45"/>
  <c r="G14" i="45" s="1"/>
  <c r="G8" i="45"/>
  <c r="F8" i="45"/>
  <c r="G30" i="46"/>
  <c r="G20" i="46"/>
  <c r="F20" i="46"/>
  <c r="F10" i="46"/>
  <c r="G10" i="46" s="1"/>
  <c r="G8" i="46" s="1"/>
  <c r="G7" i="46" s="1"/>
  <c r="F11" i="46"/>
  <c r="G11" i="46" s="1"/>
  <c r="F12" i="46"/>
  <c r="G12" i="46" s="1"/>
  <c r="F13" i="46"/>
  <c r="G13" i="46" s="1"/>
  <c r="F14" i="46"/>
  <c r="G14" i="46" s="1"/>
  <c r="F15" i="46"/>
  <c r="G15" i="46" s="1"/>
  <c r="F16" i="46"/>
  <c r="G16" i="46" s="1"/>
  <c r="F17" i="46"/>
  <c r="G17" i="46" s="1"/>
  <c r="F18" i="46"/>
  <c r="G18" i="46" s="1"/>
  <c r="F19" i="46"/>
  <c r="G19" i="46" s="1"/>
  <c r="F21" i="46"/>
  <c r="G21" i="46" s="1"/>
  <c r="F22" i="46"/>
  <c r="G22" i="46" s="1"/>
  <c r="F23" i="46"/>
  <c r="G23" i="46" s="1"/>
  <c r="F24" i="46"/>
  <c r="G24" i="46" s="1"/>
  <c r="F25" i="46"/>
  <c r="G25" i="46" s="1"/>
  <c r="F26" i="46"/>
  <c r="G26" i="46" s="1"/>
  <c r="F27" i="46"/>
  <c r="G27" i="46" s="1"/>
  <c r="F28" i="46"/>
  <c r="G28" i="46" s="1"/>
  <c r="F31" i="46"/>
  <c r="G31" i="46" s="1"/>
  <c r="F32" i="46"/>
  <c r="G32" i="46" s="1"/>
  <c r="F33" i="46"/>
  <c r="G33" i="46" s="1"/>
  <c r="F34" i="46"/>
  <c r="G34" i="46" s="1"/>
  <c r="F35" i="46"/>
  <c r="G35" i="46" s="1"/>
  <c r="F36" i="46"/>
  <c r="G36" i="46" s="1"/>
  <c r="F37" i="46"/>
  <c r="G37" i="46" s="1"/>
  <c r="F38" i="46"/>
  <c r="G38" i="46" s="1"/>
  <c r="F39" i="46"/>
  <c r="G39" i="46" s="1"/>
  <c r="F40" i="46"/>
  <c r="G40" i="46" s="1"/>
  <c r="F41" i="46"/>
  <c r="G41" i="46" s="1"/>
  <c r="F42" i="46"/>
  <c r="G42" i="46" s="1"/>
  <c r="F44" i="46"/>
  <c r="G44" i="46" s="1"/>
  <c r="F45" i="46"/>
  <c r="G45" i="46" s="1"/>
  <c r="F46" i="46"/>
  <c r="G46" i="46" s="1"/>
  <c r="F47" i="46"/>
  <c r="G47" i="46" s="1"/>
  <c r="G43" i="46" s="1"/>
  <c r="G29" i="46" s="1"/>
  <c r="F48" i="46"/>
  <c r="G48" i="46" s="1"/>
  <c r="F49" i="46"/>
  <c r="G49" i="46" s="1"/>
  <c r="F50" i="46"/>
  <c r="G50" i="46" s="1"/>
  <c r="F51" i="46"/>
  <c r="G51" i="46" s="1"/>
  <c r="F52" i="46"/>
  <c r="G52" i="46" s="1"/>
  <c r="F53" i="46"/>
  <c r="G53" i="46" s="1"/>
  <c r="F54" i="46"/>
  <c r="G54" i="46" s="1"/>
  <c r="F55" i="46"/>
  <c r="G55" i="46" s="1"/>
  <c r="F56" i="46"/>
  <c r="G56" i="46" s="1"/>
  <c r="F57" i="46"/>
  <c r="G57" i="46" s="1"/>
  <c r="F58" i="46"/>
  <c r="G58" i="46" s="1"/>
  <c r="F61" i="46"/>
  <c r="G61" i="46" s="1"/>
  <c r="F62" i="46"/>
  <c r="G62" i="46" s="1"/>
  <c r="F63" i="46"/>
  <c r="G63" i="46" s="1"/>
  <c r="G60" i="46" s="1"/>
  <c r="F64" i="46"/>
  <c r="G64" i="46" s="1"/>
  <c r="F65" i="46"/>
  <c r="G65" i="46" s="1"/>
  <c r="F66" i="46"/>
  <c r="G66" i="46" s="1"/>
  <c r="F67" i="46"/>
  <c r="G67" i="46" s="1"/>
  <c r="F68" i="46"/>
  <c r="G68" i="46" s="1"/>
  <c r="F69" i="46"/>
  <c r="G69" i="46" s="1"/>
  <c r="F70" i="46"/>
  <c r="G70" i="46" s="1"/>
  <c r="F71" i="46"/>
  <c r="G71" i="46" s="1"/>
  <c r="F72" i="46"/>
  <c r="G72" i="46" s="1"/>
  <c r="F73" i="46"/>
  <c r="G73" i="46" s="1"/>
  <c r="F74" i="46"/>
  <c r="G74" i="46" s="1"/>
  <c r="F75" i="46"/>
  <c r="G75" i="46" s="1"/>
  <c r="F76" i="46"/>
  <c r="G76" i="46" s="1"/>
  <c r="F77" i="46"/>
  <c r="G77" i="46" s="1"/>
  <c r="F78" i="46"/>
  <c r="G78" i="46" s="1"/>
  <c r="F79" i="46"/>
  <c r="G79" i="46" s="1"/>
  <c r="F81" i="46"/>
  <c r="G81" i="46" s="1"/>
  <c r="F82" i="46"/>
  <c r="G82" i="46" s="1"/>
  <c r="F83" i="46"/>
  <c r="G83" i="46" s="1"/>
  <c r="F84" i="46"/>
  <c r="G84" i="46" s="1"/>
  <c r="F85" i="46"/>
  <c r="G85" i="46" s="1"/>
  <c r="F86" i="46"/>
  <c r="G86" i="46" s="1"/>
  <c r="F87" i="46"/>
  <c r="G87" i="46" s="1"/>
  <c r="F88" i="46"/>
  <c r="G88" i="46" s="1"/>
  <c r="F89" i="46"/>
  <c r="G89" i="46" s="1"/>
  <c r="F90" i="46"/>
  <c r="G90" i="46" s="1"/>
  <c r="F91" i="46"/>
  <c r="G91" i="46" s="1"/>
  <c r="F92" i="46"/>
  <c r="G92" i="46" s="1"/>
  <c r="F93" i="46"/>
  <c r="G93" i="46" s="1"/>
  <c r="F94" i="46"/>
  <c r="G94" i="46" s="1"/>
  <c r="F95" i="46"/>
  <c r="G95" i="46" s="1"/>
  <c r="F96" i="46"/>
  <c r="G96" i="46" s="1"/>
  <c r="F97" i="46"/>
  <c r="G97" i="46" s="1"/>
  <c r="F98" i="46"/>
  <c r="G98" i="46" s="1"/>
  <c r="F99" i="46"/>
  <c r="G99" i="46" s="1"/>
  <c r="F100" i="46"/>
  <c r="G100" i="46" s="1"/>
  <c r="F101" i="46"/>
  <c r="G101" i="46" s="1"/>
  <c r="F102" i="46"/>
  <c r="G102" i="46" s="1"/>
  <c r="F103" i="46"/>
  <c r="G103" i="46" s="1"/>
  <c r="F104" i="46"/>
  <c r="G104" i="46" s="1"/>
  <c r="G80" i="46" s="1"/>
  <c r="F106" i="46"/>
  <c r="G106" i="46" s="1"/>
  <c r="F107" i="46"/>
  <c r="G107" i="46" s="1"/>
  <c r="G105" i="46" s="1"/>
  <c r="G59" i="46" s="1"/>
  <c r="F108" i="46"/>
  <c r="G108" i="46" s="1"/>
  <c r="F109" i="46"/>
  <c r="G109" i="46" s="1"/>
  <c r="F110" i="46"/>
  <c r="G110" i="46" s="1"/>
  <c r="F111" i="46"/>
  <c r="G111" i="46" s="1"/>
  <c r="F9" i="46"/>
  <c r="F8" i="46" s="1"/>
  <c r="F30" i="46" s="1"/>
  <c r="G43" i="49"/>
  <c r="F43" i="49"/>
  <c r="G37" i="49"/>
  <c r="F37" i="49"/>
  <c r="G29" i="49"/>
  <c r="F29" i="49"/>
  <c r="G23" i="49"/>
  <c r="F23" i="49"/>
  <c r="G14" i="49"/>
  <c r="F14" i="49"/>
  <c r="G7" i="49"/>
  <c r="F7" i="49"/>
  <c r="G46" i="50"/>
  <c r="F46" i="50"/>
  <c r="G42" i="50"/>
  <c r="F42" i="50"/>
  <c r="G36" i="50"/>
  <c r="F36" i="50"/>
  <c r="G27" i="50"/>
  <c r="F27" i="50"/>
  <c r="G8" i="50"/>
  <c r="F8" i="50"/>
  <c r="G63" i="42"/>
  <c r="F63" i="42"/>
  <c r="G54" i="42"/>
  <c r="F54" i="42"/>
  <c r="A55" i="42"/>
  <c r="G41" i="42"/>
  <c r="F41" i="42"/>
  <c r="A42" i="42"/>
  <c r="A35" i="42"/>
  <c r="F34" i="42"/>
  <c r="G34" i="42"/>
  <c r="G21" i="42"/>
  <c r="F21" i="42"/>
  <c r="G15" i="42"/>
  <c r="F15" i="42"/>
  <c r="A22" i="42"/>
  <c r="A16" i="42"/>
  <c r="G7" i="42"/>
  <c r="F7" i="42"/>
  <c r="F22" i="37"/>
  <c r="F14" i="47"/>
  <c r="G40" i="36"/>
  <c r="F40" i="36"/>
  <c r="F15" i="36"/>
  <c r="G6" i="36"/>
  <c r="F6" i="36"/>
  <c r="F7" i="47"/>
  <c r="G14" i="47"/>
  <c r="G7" i="47"/>
  <c r="F24" i="48" l="1"/>
  <c r="F23" i="48" s="1"/>
  <c r="F11" i="48"/>
  <c r="G41" i="48"/>
  <c r="F8" i="48"/>
  <c r="F7" i="48" s="1"/>
  <c r="F7" i="46"/>
  <c r="F43" i="46"/>
  <c r="F29" i="46" s="1"/>
  <c r="F60" i="46"/>
  <c r="G112" i="46"/>
  <c r="F80" i="46"/>
  <c r="F105" i="46"/>
  <c r="G9" i="46"/>
  <c r="F41" i="48" l="1"/>
  <c r="F112" i="46"/>
  <c r="F59" i="46"/>
  <c r="F9" i="44" l="1"/>
  <c r="G9" i="44" s="1"/>
  <c r="F10" i="44"/>
  <c r="G10" i="44" s="1"/>
  <c r="F11" i="44"/>
  <c r="G11" i="44" s="1"/>
  <c r="F13" i="44"/>
  <c r="F14" i="44"/>
  <c r="G14" i="44" s="1"/>
  <c r="F15" i="44"/>
  <c r="G15" i="44" s="1"/>
  <c r="F16" i="44"/>
  <c r="G16" i="44" s="1"/>
  <c r="F17" i="44"/>
  <c r="G17" i="44" s="1"/>
  <c r="F18" i="44"/>
  <c r="G18" i="44" s="1"/>
  <c r="F19" i="44"/>
  <c r="G19" i="44" s="1"/>
  <c r="F20" i="44"/>
  <c r="G20" i="44" s="1"/>
  <c r="F21" i="44"/>
  <c r="G21" i="44" s="1"/>
  <c r="F23" i="44"/>
  <c r="F24" i="44"/>
  <c r="G24" i="44" s="1"/>
  <c r="F25" i="44"/>
  <c r="G25" i="44" s="1"/>
  <c r="F26" i="44"/>
  <c r="G26" i="44" s="1"/>
  <c r="F27" i="44"/>
  <c r="G27" i="44" s="1"/>
  <c r="F29" i="44"/>
  <c r="F30" i="44"/>
  <c r="G30" i="44" s="1"/>
  <c r="F31" i="44"/>
  <c r="G31" i="44" s="1"/>
  <c r="F32" i="44"/>
  <c r="G32" i="44" s="1"/>
  <c r="F33" i="44"/>
  <c r="G33" i="44" s="1"/>
  <c r="F34" i="44"/>
  <c r="G34" i="44" s="1"/>
  <c r="F35" i="44"/>
  <c r="G35" i="44" s="1"/>
  <c r="F37" i="44"/>
  <c r="F38" i="44"/>
  <c r="G38" i="44" s="1"/>
  <c r="F39" i="44"/>
  <c r="G39" i="44" s="1"/>
  <c r="F40" i="44"/>
  <c r="G40" i="44" s="1"/>
  <c r="F41" i="44"/>
  <c r="G41" i="44" s="1"/>
  <c r="F42" i="44"/>
  <c r="G42" i="44" s="1"/>
  <c r="F43" i="44"/>
  <c r="G43" i="44" s="1"/>
  <c r="F45" i="44"/>
  <c r="F46" i="44"/>
  <c r="G46" i="44" s="1"/>
  <c r="F47" i="44"/>
  <c r="G47" i="44" s="1"/>
  <c r="F49" i="44"/>
  <c r="F50" i="44"/>
  <c r="G50" i="44" s="1"/>
  <c r="F51" i="44"/>
  <c r="G51" i="44" s="1"/>
  <c r="F52" i="44"/>
  <c r="G52" i="44" s="1"/>
  <c r="F53" i="44"/>
  <c r="G53" i="44" s="1"/>
  <c r="F54" i="44"/>
  <c r="G54" i="44" s="1"/>
  <c r="F55" i="44"/>
  <c r="G55" i="44" s="1"/>
  <c r="F56" i="44"/>
  <c r="G56" i="44" s="1"/>
  <c r="F57" i="44"/>
  <c r="G57" i="44" s="1"/>
  <c r="F58" i="44"/>
  <c r="G58" i="44" s="1"/>
  <c r="F59" i="44"/>
  <c r="G59" i="44" s="1"/>
  <c r="F61" i="44"/>
  <c r="F62" i="44"/>
  <c r="G62" i="44" s="1"/>
  <c r="F63" i="44"/>
  <c r="G63" i="44" s="1"/>
  <c r="F64" i="44"/>
  <c r="G64" i="44" s="1"/>
  <c r="F65" i="44"/>
  <c r="G65" i="44" s="1"/>
  <c r="F66" i="44"/>
  <c r="G66" i="44" s="1"/>
  <c r="F67" i="44"/>
  <c r="G67" i="44" s="1"/>
  <c r="F68" i="44"/>
  <c r="G68" i="44" s="1"/>
  <c r="F69" i="44"/>
  <c r="G69" i="44" s="1"/>
  <c r="F70" i="44"/>
  <c r="G70" i="44" s="1"/>
  <c r="F71" i="44"/>
  <c r="G71" i="44" s="1"/>
  <c r="F72" i="44"/>
  <c r="G72" i="44" s="1"/>
  <c r="F73" i="44"/>
  <c r="G73" i="44" s="1"/>
  <c r="F74" i="44"/>
  <c r="G74" i="44" s="1"/>
  <c r="F75" i="44"/>
  <c r="G75" i="44" s="1"/>
  <c r="F80" i="44"/>
  <c r="G80" i="44" s="1"/>
  <c r="F81" i="44"/>
  <c r="G81" i="44" s="1"/>
  <c r="F82" i="44"/>
  <c r="G82" i="44" s="1"/>
  <c r="F83" i="44"/>
  <c r="G83" i="44" s="1"/>
  <c r="F84" i="44"/>
  <c r="G84" i="44" s="1"/>
  <c r="F85" i="44"/>
  <c r="G85" i="44" s="1"/>
  <c r="F86" i="44"/>
  <c r="G86" i="44" s="1"/>
  <c r="F87" i="44"/>
  <c r="G87" i="44" s="1"/>
  <c r="F88" i="44"/>
  <c r="G88" i="44" s="1"/>
  <c r="F89" i="44"/>
  <c r="G89" i="44" s="1"/>
  <c r="F90" i="44"/>
  <c r="G90" i="44" s="1"/>
  <c r="F91" i="44"/>
  <c r="G91" i="44" s="1"/>
  <c r="F8" i="44"/>
  <c r="F7" i="44" s="1"/>
  <c r="G27" i="49"/>
  <c r="F27" i="49"/>
  <c r="F9" i="49"/>
  <c r="G9" i="49" s="1"/>
  <c r="F10" i="49"/>
  <c r="G10" i="49" s="1"/>
  <c r="F11" i="49"/>
  <c r="G11" i="49" s="1"/>
  <c r="F12" i="49"/>
  <c r="G12" i="49" s="1"/>
  <c r="F13" i="49"/>
  <c r="G13" i="49" s="1"/>
  <c r="F15" i="49"/>
  <c r="G15" i="49" s="1"/>
  <c r="F16" i="49"/>
  <c r="G16" i="49" s="1"/>
  <c r="F17" i="49"/>
  <c r="G17" i="49" s="1"/>
  <c r="F18" i="49"/>
  <c r="G18" i="49" s="1"/>
  <c r="F19" i="49"/>
  <c r="G19" i="49" s="1"/>
  <c r="F20" i="49"/>
  <c r="G20" i="49" s="1"/>
  <c r="F21" i="49"/>
  <c r="G21" i="49" s="1"/>
  <c r="F22" i="49"/>
  <c r="G22" i="49" s="1"/>
  <c r="F24" i="49"/>
  <c r="G24" i="49" s="1"/>
  <c r="F25" i="49"/>
  <c r="G25" i="49" s="1"/>
  <c r="F26" i="49"/>
  <c r="G26" i="49" s="1"/>
  <c r="F28" i="49"/>
  <c r="G28" i="49" s="1"/>
  <c r="F30" i="49"/>
  <c r="G30" i="49" s="1"/>
  <c r="F31" i="49"/>
  <c r="G31" i="49" s="1"/>
  <c r="F32" i="49"/>
  <c r="G32" i="49" s="1"/>
  <c r="F33" i="49"/>
  <c r="G33" i="49" s="1"/>
  <c r="F34" i="49"/>
  <c r="G34" i="49" s="1"/>
  <c r="F35" i="49"/>
  <c r="G35" i="49" s="1"/>
  <c r="F36" i="49"/>
  <c r="G36" i="49" s="1"/>
  <c r="F38" i="49"/>
  <c r="G38" i="49" s="1"/>
  <c r="F39" i="49"/>
  <c r="G39" i="49" s="1"/>
  <c r="F40" i="49"/>
  <c r="G40" i="49" s="1"/>
  <c r="F41" i="49"/>
  <c r="G41" i="49" s="1"/>
  <c r="F42" i="49"/>
  <c r="G42" i="49" s="1"/>
  <c r="G8" i="49"/>
  <c r="F8" i="49"/>
  <c r="F10" i="50"/>
  <c r="G10" i="50" s="1"/>
  <c r="F11" i="50"/>
  <c r="G11" i="50" s="1"/>
  <c r="F12" i="50"/>
  <c r="G12" i="50" s="1"/>
  <c r="F13" i="50"/>
  <c r="G13" i="50" s="1"/>
  <c r="F14" i="50"/>
  <c r="G14" i="50" s="1"/>
  <c r="F15" i="50"/>
  <c r="G15" i="50" s="1"/>
  <c r="F16" i="50"/>
  <c r="G16" i="50" s="1"/>
  <c r="F17" i="50"/>
  <c r="G17" i="50" s="1"/>
  <c r="F18" i="50"/>
  <c r="G18" i="50" s="1"/>
  <c r="F19" i="50"/>
  <c r="G19" i="50" s="1"/>
  <c r="F20" i="50"/>
  <c r="G20" i="50" s="1"/>
  <c r="F21" i="50"/>
  <c r="G21" i="50" s="1"/>
  <c r="F22" i="50"/>
  <c r="G22" i="50" s="1"/>
  <c r="F23" i="50"/>
  <c r="G23" i="50" s="1"/>
  <c r="F24" i="50"/>
  <c r="G24" i="50" s="1"/>
  <c r="F25" i="50"/>
  <c r="G25" i="50" s="1"/>
  <c r="F26" i="50"/>
  <c r="G26" i="50" s="1"/>
  <c r="F28" i="50"/>
  <c r="G28" i="50" s="1"/>
  <c r="F29" i="50"/>
  <c r="G29" i="50" s="1"/>
  <c r="F30" i="50"/>
  <c r="G30" i="50" s="1"/>
  <c r="F31" i="50"/>
  <c r="G31" i="50" s="1"/>
  <c r="F32" i="50"/>
  <c r="G32" i="50" s="1"/>
  <c r="F33" i="50"/>
  <c r="G33" i="50" s="1"/>
  <c r="F34" i="50"/>
  <c r="G34" i="50" s="1"/>
  <c r="F35" i="50"/>
  <c r="G35" i="50" s="1"/>
  <c r="F37" i="50"/>
  <c r="G37" i="50" s="1"/>
  <c r="F38" i="50"/>
  <c r="G38" i="50" s="1"/>
  <c r="F39" i="50"/>
  <c r="G39" i="50" s="1"/>
  <c r="F40" i="50"/>
  <c r="G40" i="50" s="1"/>
  <c r="F41" i="50"/>
  <c r="G41" i="50" s="1"/>
  <c r="F43" i="50"/>
  <c r="G43" i="50" s="1"/>
  <c r="F44" i="50"/>
  <c r="G44" i="50" s="1"/>
  <c r="F45" i="50"/>
  <c r="G45" i="50" s="1"/>
  <c r="G9" i="50"/>
  <c r="F9" i="50"/>
  <c r="F10" i="43"/>
  <c r="F11" i="43"/>
  <c r="G11" i="43" s="1"/>
  <c r="F12" i="43"/>
  <c r="G12" i="43" s="1"/>
  <c r="F13" i="43"/>
  <c r="G13" i="43" s="1"/>
  <c r="F14" i="43"/>
  <c r="G14" i="43" s="1"/>
  <c r="F16" i="43"/>
  <c r="G16" i="43" s="1"/>
  <c r="F17" i="43"/>
  <c r="G17" i="43" s="1"/>
  <c r="F18" i="43"/>
  <c r="G18" i="43" s="1"/>
  <c r="F19" i="43"/>
  <c r="G19" i="43" s="1"/>
  <c r="F20" i="43"/>
  <c r="G20" i="43" s="1"/>
  <c r="F21" i="43"/>
  <c r="G21" i="43" s="1"/>
  <c r="F23" i="43"/>
  <c r="F24" i="43"/>
  <c r="G24" i="43" s="1"/>
  <c r="F25" i="43"/>
  <c r="G25" i="43" s="1"/>
  <c r="F26" i="43"/>
  <c r="G26" i="43" s="1"/>
  <c r="F27" i="43"/>
  <c r="G27" i="43" s="1"/>
  <c r="F28" i="43"/>
  <c r="G28" i="43" s="1"/>
  <c r="F29" i="43"/>
  <c r="G29" i="43" s="1"/>
  <c r="F30" i="43"/>
  <c r="G30" i="43" s="1"/>
  <c r="F31" i="43"/>
  <c r="G31" i="43" s="1"/>
  <c r="F32" i="43"/>
  <c r="G32" i="43" s="1"/>
  <c r="F33" i="43"/>
  <c r="G33" i="43" s="1"/>
  <c r="F34" i="43"/>
  <c r="G34" i="43" s="1"/>
  <c r="F35" i="43"/>
  <c r="G35" i="43" s="1"/>
  <c r="F36" i="43"/>
  <c r="G36" i="43" s="1"/>
  <c r="F37" i="43"/>
  <c r="G37" i="43" s="1"/>
  <c r="F38" i="43"/>
  <c r="G38" i="43" s="1"/>
  <c r="F39" i="43"/>
  <c r="G39" i="43" s="1"/>
  <c r="F40" i="43"/>
  <c r="G40" i="43" s="1"/>
  <c r="F41" i="43"/>
  <c r="G41" i="43" s="1"/>
  <c r="F42" i="43"/>
  <c r="G42" i="43" s="1"/>
  <c r="F43" i="43"/>
  <c r="G43" i="43" s="1"/>
  <c r="F44" i="43"/>
  <c r="G44" i="43" s="1"/>
  <c r="F45" i="43"/>
  <c r="G45" i="43" s="1"/>
  <c r="F46" i="43"/>
  <c r="G46" i="43" s="1"/>
  <c r="F47" i="43"/>
  <c r="G47" i="43" s="1"/>
  <c r="F48" i="43"/>
  <c r="G48" i="43" s="1"/>
  <c r="F49" i="43"/>
  <c r="G49" i="43" s="1"/>
  <c r="F50" i="43"/>
  <c r="G50" i="43" s="1"/>
  <c r="F51" i="43"/>
  <c r="G51" i="43" s="1"/>
  <c r="F52" i="43"/>
  <c r="G52" i="43" s="1"/>
  <c r="F53" i="43"/>
  <c r="G53" i="43" s="1"/>
  <c r="F54" i="43"/>
  <c r="G54" i="43" s="1"/>
  <c r="F56" i="43"/>
  <c r="F57" i="43"/>
  <c r="G57" i="43" s="1"/>
  <c r="F59" i="43"/>
  <c r="F60" i="43"/>
  <c r="G60" i="43" s="1"/>
  <c r="F61" i="43"/>
  <c r="G61" i="43" s="1"/>
  <c r="F62" i="43"/>
  <c r="G62" i="43" s="1"/>
  <c r="G9" i="43"/>
  <c r="F9" i="43"/>
  <c r="D14" i="27"/>
  <c r="C14" i="27"/>
  <c r="F9" i="42"/>
  <c r="G9" i="42" s="1"/>
  <c r="F10" i="42"/>
  <c r="G10" i="42" s="1"/>
  <c r="F11" i="42"/>
  <c r="G11" i="42" s="1"/>
  <c r="F12" i="42"/>
  <c r="G12" i="42" s="1"/>
  <c r="F13" i="42"/>
  <c r="G13" i="42" s="1"/>
  <c r="F14" i="42"/>
  <c r="G14" i="42" s="1"/>
  <c r="F16" i="42"/>
  <c r="G16" i="42" s="1"/>
  <c r="F17" i="42"/>
  <c r="G17" i="42" s="1"/>
  <c r="F18" i="42"/>
  <c r="G18" i="42" s="1"/>
  <c r="F19" i="42"/>
  <c r="G19" i="42" s="1"/>
  <c r="F20" i="42"/>
  <c r="G20" i="42" s="1"/>
  <c r="F22" i="42"/>
  <c r="G22" i="42" s="1"/>
  <c r="F23" i="42"/>
  <c r="G23" i="42" s="1"/>
  <c r="F24" i="42"/>
  <c r="G24" i="42" s="1"/>
  <c r="F25" i="42"/>
  <c r="G25" i="42" s="1"/>
  <c r="F26" i="42"/>
  <c r="G26" i="42" s="1"/>
  <c r="F27" i="42"/>
  <c r="G27" i="42" s="1"/>
  <c r="F28" i="42"/>
  <c r="G28" i="42" s="1"/>
  <c r="F29" i="42"/>
  <c r="G29" i="42" s="1"/>
  <c r="F30" i="42"/>
  <c r="G30" i="42" s="1"/>
  <c r="F31" i="42"/>
  <c r="G31" i="42" s="1"/>
  <c r="F32" i="42"/>
  <c r="G32" i="42" s="1"/>
  <c r="F33" i="42"/>
  <c r="G33" i="42" s="1"/>
  <c r="F35" i="42"/>
  <c r="G35" i="42" s="1"/>
  <c r="F36" i="42"/>
  <c r="G36" i="42" s="1"/>
  <c r="F37" i="42"/>
  <c r="G37" i="42" s="1"/>
  <c r="F38" i="42"/>
  <c r="G38" i="42" s="1"/>
  <c r="F39" i="42"/>
  <c r="G39" i="42" s="1"/>
  <c r="F40" i="42"/>
  <c r="G40" i="42" s="1"/>
  <c r="F42" i="42"/>
  <c r="G42" i="42" s="1"/>
  <c r="F43" i="42"/>
  <c r="G43" i="42" s="1"/>
  <c r="F44" i="42"/>
  <c r="G44" i="42" s="1"/>
  <c r="F45" i="42"/>
  <c r="G45" i="42" s="1"/>
  <c r="F46" i="42"/>
  <c r="G46" i="42" s="1"/>
  <c r="F47" i="42"/>
  <c r="G47" i="42" s="1"/>
  <c r="F48" i="42"/>
  <c r="G48" i="42" s="1"/>
  <c r="F49" i="42"/>
  <c r="G49" i="42" s="1"/>
  <c r="F50" i="42"/>
  <c r="G50" i="42" s="1"/>
  <c r="F51" i="42"/>
  <c r="G51" i="42" s="1"/>
  <c r="F52" i="42"/>
  <c r="G52" i="42" s="1"/>
  <c r="F53" i="42"/>
  <c r="G53" i="42" s="1"/>
  <c r="F55" i="42"/>
  <c r="G55" i="42" s="1"/>
  <c r="F56" i="42"/>
  <c r="G56" i="42" s="1"/>
  <c r="F57" i="42"/>
  <c r="G57" i="42" s="1"/>
  <c r="F58" i="42"/>
  <c r="G58" i="42" s="1"/>
  <c r="F59" i="42"/>
  <c r="G59" i="42" s="1"/>
  <c r="F60" i="42"/>
  <c r="G60" i="42" s="1"/>
  <c r="F61" i="42"/>
  <c r="G61" i="42" s="1"/>
  <c r="F62" i="42"/>
  <c r="G62" i="42" s="1"/>
  <c r="G8" i="42"/>
  <c r="F8" i="42"/>
  <c r="F9" i="41"/>
  <c r="G9" i="41" s="1"/>
  <c r="F10" i="41"/>
  <c r="G10" i="41" s="1"/>
  <c r="F11" i="41"/>
  <c r="G11" i="41" s="1"/>
  <c r="F12" i="41"/>
  <c r="G12" i="41" s="1"/>
  <c r="F13" i="41"/>
  <c r="G13" i="41" s="1"/>
  <c r="F14" i="41"/>
  <c r="G14" i="41" s="1"/>
  <c r="F15" i="41"/>
  <c r="G15" i="41" s="1"/>
  <c r="F16" i="41"/>
  <c r="G16" i="41" s="1"/>
  <c r="F17" i="41"/>
  <c r="G17" i="41" s="1"/>
  <c r="F18" i="41"/>
  <c r="G18" i="41" s="1"/>
  <c r="F19" i="41"/>
  <c r="G19" i="41" s="1"/>
  <c r="F20" i="41"/>
  <c r="G20" i="41" s="1"/>
  <c r="F21" i="41"/>
  <c r="G21" i="41" s="1"/>
  <c r="F22" i="41"/>
  <c r="G22" i="41" s="1"/>
  <c r="F23" i="41"/>
  <c r="G23" i="41" s="1"/>
  <c r="F24" i="41"/>
  <c r="G24" i="41" s="1"/>
  <c r="F25" i="41"/>
  <c r="G25" i="41" s="1"/>
  <c r="F26" i="41"/>
  <c r="G26" i="41" s="1"/>
  <c r="F27" i="41"/>
  <c r="F28" i="41"/>
  <c r="G28" i="41" s="1"/>
  <c r="F29" i="41"/>
  <c r="G29" i="41" s="1"/>
  <c r="F30" i="41"/>
  <c r="G30" i="41" s="1"/>
  <c r="F31" i="41"/>
  <c r="G31" i="41" s="1"/>
  <c r="F32" i="41"/>
  <c r="G32" i="41" s="1"/>
  <c r="G8" i="41"/>
  <c r="F8" i="41"/>
  <c r="F9" i="40"/>
  <c r="G9" i="40" s="1"/>
  <c r="F10" i="40"/>
  <c r="G10" i="40" s="1"/>
  <c r="F11" i="40"/>
  <c r="G11" i="40" s="1"/>
  <c r="F12" i="40"/>
  <c r="G12" i="40" s="1"/>
  <c r="F13" i="40"/>
  <c r="G13" i="40" s="1"/>
  <c r="F14" i="40"/>
  <c r="G14" i="40" s="1"/>
  <c r="F16" i="40"/>
  <c r="F17" i="40"/>
  <c r="G17" i="40" s="1"/>
  <c r="F18" i="40"/>
  <c r="G18" i="40" s="1"/>
  <c r="F19" i="40"/>
  <c r="G19" i="40" s="1"/>
  <c r="F20" i="40"/>
  <c r="G20" i="40" s="1"/>
  <c r="F21" i="40"/>
  <c r="G21" i="40" s="1"/>
  <c r="F22" i="40"/>
  <c r="G22" i="40" s="1"/>
  <c r="F23" i="40"/>
  <c r="G23" i="40" s="1"/>
  <c r="F24" i="40"/>
  <c r="G24" i="40" s="1"/>
  <c r="F26" i="40"/>
  <c r="F27" i="40"/>
  <c r="G27" i="40" s="1"/>
  <c r="F28" i="40"/>
  <c r="G28" i="40" s="1"/>
  <c r="F30" i="40"/>
  <c r="F8" i="40"/>
  <c r="F9" i="39"/>
  <c r="G9" i="39" s="1"/>
  <c r="F10" i="39"/>
  <c r="G10" i="39" s="1"/>
  <c r="F11" i="39"/>
  <c r="G11" i="39" s="1"/>
  <c r="F12" i="39"/>
  <c r="G12" i="39" s="1"/>
  <c r="F13" i="39"/>
  <c r="G13" i="39" s="1"/>
  <c r="F14" i="39"/>
  <c r="G14" i="39" s="1"/>
  <c r="F15" i="39"/>
  <c r="G15" i="39" s="1"/>
  <c r="F16" i="39"/>
  <c r="G16" i="39" s="1"/>
  <c r="F17" i="39"/>
  <c r="G17" i="39" s="1"/>
  <c r="F18" i="39"/>
  <c r="G18" i="39" s="1"/>
  <c r="F19" i="39"/>
  <c r="G19" i="39" s="1"/>
  <c r="F20" i="39"/>
  <c r="G20" i="39" s="1"/>
  <c r="F21" i="39"/>
  <c r="G21" i="39" s="1"/>
  <c r="F22" i="39"/>
  <c r="G22" i="39" s="1"/>
  <c r="F23" i="39"/>
  <c r="G23" i="39" s="1"/>
  <c r="F24" i="39"/>
  <c r="G24" i="39" s="1"/>
  <c r="F25" i="39"/>
  <c r="G25" i="39" s="1"/>
  <c r="F26" i="39"/>
  <c r="G26" i="39" s="1"/>
  <c r="F27" i="39"/>
  <c r="G27" i="39" s="1"/>
  <c r="F28" i="39"/>
  <c r="G28" i="39" s="1"/>
  <c r="F29" i="39"/>
  <c r="G29" i="39" s="1"/>
  <c r="F30" i="39"/>
  <c r="G30" i="39" s="1"/>
  <c r="F31" i="39"/>
  <c r="G31" i="39" s="1"/>
  <c r="F32" i="39"/>
  <c r="G32" i="39" s="1"/>
  <c r="F33" i="39"/>
  <c r="G33" i="39" s="1"/>
  <c r="F34" i="39"/>
  <c r="G34" i="39" s="1"/>
  <c r="F35" i="39"/>
  <c r="G35" i="39" s="1"/>
  <c r="F36" i="39"/>
  <c r="G36" i="39" s="1"/>
  <c r="F37" i="39"/>
  <c r="G37" i="39" s="1"/>
  <c r="F38" i="39"/>
  <c r="G38" i="39" s="1"/>
  <c r="F39" i="39"/>
  <c r="G39" i="39" s="1"/>
  <c r="F40" i="39"/>
  <c r="G40" i="39" s="1"/>
  <c r="F41" i="39"/>
  <c r="G41" i="39" s="1"/>
  <c r="F42" i="39"/>
  <c r="G42" i="39" s="1"/>
  <c r="F43" i="39"/>
  <c r="G43" i="39" s="1"/>
  <c r="F44" i="39"/>
  <c r="G44" i="39" s="1"/>
  <c r="F45" i="39"/>
  <c r="G45" i="39" s="1"/>
  <c r="F46" i="39"/>
  <c r="F47" i="39"/>
  <c r="G47" i="39" s="1"/>
  <c r="F48" i="39"/>
  <c r="G48" i="39" s="1"/>
  <c r="F49" i="39"/>
  <c r="G49" i="39" s="1"/>
  <c r="F51" i="39"/>
  <c r="G51" i="39" s="1"/>
  <c r="F52" i="39"/>
  <c r="G52" i="39" s="1"/>
  <c r="F53" i="39"/>
  <c r="G53" i="39" s="1"/>
  <c r="F54" i="39"/>
  <c r="F55" i="39"/>
  <c r="G55" i="39" s="1"/>
  <c r="F57" i="39"/>
  <c r="G57" i="39" s="1"/>
  <c r="F58" i="39"/>
  <c r="G58" i="39" s="1"/>
  <c r="F59" i="39"/>
  <c r="G59" i="39" s="1"/>
  <c r="F60" i="39"/>
  <c r="F61" i="39"/>
  <c r="G61" i="39" s="1"/>
  <c r="F8" i="39"/>
  <c r="G8" i="39" s="1"/>
  <c r="F11" i="38"/>
  <c r="G11" i="38" s="1"/>
  <c r="F12" i="38"/>
  <c r="G12" i="38" s="1"/>
  <c r="F13" i="38"/>
  <c r="G13" i="38" s="1"/>
  <c r="F14" i="38"/>
  <c r="G14" i="38" s="1"/>
  <c r="F15" i="38"/>
  <c r="G15" i="38" s="1"/>
  <c r="F16" i="38"/>
  <c r="G16" i="38" s="1"/>
  <c r="F17" i="38"/>
  <c r="G17" i="38" s="1"/>
  <c r="F18" i="38"/>
  <c r="G18" i="38" s="1"/>
  <c r="F20" i="38"/>
  <c r="F21" i="38"/>
  <c r="G21" i="38" s="1"/>
  <c r="F23" i="38"/>
  <c r="F24" i="38"/>
  <c r="G24" i="38" s="1"/>
  <c r="F25" i="38"/>
  <c r="G25" i="38" s="1"/>
  <c r="F26" i="38"/>
  <c r="G26" i="38" s="1"/>
  <c r="F27" i="38"/>
  <c r="G27" i="38" s="1"/>
  <c r="F28" i="38"/>
  <c r="G28" i="38" s="1"/>
  <c r="F29" i="38"/>
  <c r="G29" i="38" s="1"/>
  <c r="F30" i="38"/>
  <c r="G30" i="38" s="1"/>
  <c r="F31" i="38"/>
  <c r="G31" i="38" s="1"/>
  <c r="F33" i="38"/>
  <c r="F34" i="38"/>
  <c r="G34" i="38" s="1"/>
  <c r="F35" i="38"/>
  <c r="G35" i="38" s="1"/>
  <c r="F36" i="38"/>
  <c r="G36" i="38" s="1"/>
  <c r="F37" i="38"/>
  <c r="G37" i="38" s="1"/>
  <c r="F38" i="38"/>
  <c r="G38" i="38" s="1"/>
  <c r="F39" i="38"/>
  <c r="G39" i="38" s="1"/>
  <c r="F40" i="38"/>
  <c r="G40" i="38" s="1"/>
  <c r="F41" i="38"/>
  <c r="G41" i="38" s="1"/>
  <c r="F42" i="38"/>
  <c r="G42" i="38" s="1"/>
  <c r="F43" i="38"/>
  <c r="G43" i="38" s="1"/>
  <c r="F44" i="38"/>
  <c r="G44" i="38" s="1"/>
  <c r="F45" i="38"/>
  <c r="G45" i="38" s="1"/>
  <c r="F46" i="38"/>
  <c r="G46" i="38" s="1"/>
  <c r="F48" i="38"/>
  <c r="F49" i="38"/>
  <c r="G49" i="38" s="1"/>
  <c r="F50" i="38"/>
  <c r="G50" i="38" s="1"/>
  <c r="F52" i="38"/>
  <c r="F53" i="38"/>
  <c r="G53" i="38" s="1"/>
  <c r="F54" i="38"/>
  <c r="G54" i="38" s="1"/>
  <c r="F56" i="38"/>
  <c r="F57" i="38"/>
  <c r="G57" i="38" s="1"/>
  <c r="F58" i="38"/>
  <c r="G58" i="38" s="1"/>
  <c r="F59" i="38"/>
  <c r="G59" i="38" s="1"/>
  <c r="F60" i="38"/>
  <c r="G60" i="38" s="1"/>
  <c r="F61" i="38"/>
  <c r="G61" i="38" s="1"/>
  <c r="F62" i="38"/>
  <c r="G62" i="38" s="1"/>
  <c r="F63" i="38"/>
  <c r="G63" i="38" s="1"/>
  <c r="F64" i="38"/>
  <c r="G64" i="38" s="1"/>
  <c r="F65" i="38"/>
  <c r="G65" i="38" s="1"/>
  <c r="F66" i="38"/>
  <c r="G66" i="38" s="1"/>
  <c r="F67" i="38"/>
  <c r="G67" i="38" s="1"/>
  <c r="F69" i="38"/>
  <c r="F70" i="38"/>
  <c r="G70" i="38" s="1"/>
  <c r="F71" i="38"/>
  <c r="G71" i="38" s="1"/>
  <c r="F72" i="38"/>
  <c r="G72" i="38" s="1"/>
  <c r="F74" i="38"/>
  <c r="F75" i="38"/>
  <c r="G75" i="38" s="1"/>
  <c r="F76" i="38"/>
  <c r="G76" i="38" s="1"/>
  <c r="F77" i="38"/>
  <c r="G77" i="38" s="1"/>
  <c r="F79" i="38"/>
  <c r="F81" i="38"/>
  <c r="F82" i="38"/>
  <c r="G82" i="38" s="1"/>
  <c r="F83" i="38"/>
  <c r="G83" i="38" s="1"/>
  <c r="F84" i="38"/>
  <c r="G84" i="38" s="1"/>
  <c r="F85" i="38"/>
  <c r="G85" i="38" s="1"/>
  <c r="F87" i="38"/>
  <c r="F88" i="38"/>
  <c r="G88" i="38" s="1"/>
  <c r="F89" i="38"/>
  <c r="G89" i="38" s="1"/>
  <c r="F90" i="38"/>
  <c r="G90" i="38" s="1"/>
  <c r="F91" i="38"/>
  <c r="G91" i="38" s="1"/>
  <c r="F92" i="38"/>
  <c r="G92" i="38" s="1"/>
  <c r="F93" i="38"/>
  <c r="G93" i="38" s="1"/>
  <c r="F95" i="38"/>
  <c r="F96" i="38"/>
  <c r="G96" i="38" s="1"/>
  <c r="F97" i="38"/>
  <c r="G97" i="38" s="1"/>
  <c r="F98" i="38"/>
  <c r="G98" i="38" s="1"/>
  <c r="F99" i="38"/>
  <c r="G99" i="38" s="1"/>
  <c r="F100" i="38"/>
  <c r="G100" i="38" s="1"/>
  <c r="F101" i="38"/>
  <c r="G101" i="38" s="1"/>
  <c r="F102" i="38"/>
  <c r="G102" i="38" s="1"/>
  <c r="F103" i="38"/>
  <c r="G103" i="38" s="1"/>
  <c r="F104" i="38"/>
  <c r="G104" i="38" s="1"/>
  <c r="F106" i="38"/>
  <c r="F107" i="38"/>
  <c r="G107" i="38" s="1"/>
  <c r="F108" i="38"/>
  <c r="G108" i="38" s="1"/>
  <c r="F109" i="38"/>
  <c r="G109" i="38" s="1"/>
  <c r="F110" i="38"/>
  <c r="G110" i="38" s="1"/>
  <c r="F111" i="38"/>
  <c r="G111" i="38" s="1"/>
  <c r="F112" i="38"/>
  <c r="G112" i="38" s="1"/>
  <c r="F113" i="38"/>
  <c r="G113" i="38" s="1"/>
  <c r="F114" i="38"/>
  <c r="G114" i="38" s="1"/>
  <c r="F115" i="38"/>
  <c r="G115" i="38" s="1"/>
  <c r="F116" i="38"/>
  <c r="G116" i="38" s="1"/>
  <c r="F117" i="38"/>
  <c r="G117" i="38" s="1"/>
  <c r="F119" i="38"/>
  <c r="F120" i="38"/>
  <c r="G120" i="38" s="1"/>
  <c r="F121" i="38"/>
  <c r="G121" i="38" s="1"/>
  <c r="F122" i="38"/>
  <c r="G122" i="38" s="1"/>
  <c r="F123" i="38"/>
  <c r="G123" i="38" s="1"/>
  <c r="F124" i="38"/>
  <c r="G124" i="38" s="1"/>
  <c r="F125" i="38"/>
  <c r="G125" i="38" s="1"/>
  <c r="F126" i="38"/>
  <c r="G126" i="38" s="1"/>
  <c r="F127" i="38"/>
  <c r="G127" i="38" s="1"/>
  <c r="F128" i="38"/>
  <c r="G128" i="38" s="1"/>
  <c r="F129" i="38"/>
  <c r="G129" i="38" s="1"/>
  <c r="F130" i="38"/>
  <c r="G130" i="38" s="1"/>
  <c r="F131" i="38"/>
  <c r="G131" i="38" s="1"/>
  <c r="F132" i="38"/>
  <c r="G132" i="38" s="1"/>
  <c r="F133" i="38"/>
  <c r="G133" i="38" s="1"/>
  <c r="F134" i="38"/>
  <c r="G134" i="38" s="1"/>
  <c r="F135" i="38"/>
  <c r="G135" i="38" s="1"/>
  <c r="F136" i="38"/>
  <c r="G136" i="38" s="1"/>
  <c r="F138" i="38"/>
  <c r="F139" i="38"/>
  <c r="G139" i="38" s="1"/>
  <c r="F140" i="38"/>
  <c r="G140" i="38" s="1"/>
  <c r="F141" i="38"/>
  <c r="G141" i="38" s="1"/>
  <c r="F142" i="38"/>
  <c r="G142" i="38" s="1"/>
  <c r="F143" i="38"/>
  <c r="G143" i="38" s="1"/>
  <c r="F144" i="38"/>
  <c r="G144" i="38" s="1"/>
  <c r="F145" i="38"/>
  <c r="G145" i="38" s="1"/>
  <c r="F146" i="38"/>
  <c r="G146" i="38" s="1"/>
  <c r="F147" i="38"/>
  <c r="G147" i="38" s="1"/>
  <c r="F149" i="38"/>
  <c r="F150" i="38"/>
  <c r="G150" i="38" s="1"/>
  <c r="F151" i="38"/>
  <c r="G151" i="38" s="1"/>
  <c r="F152" i="38"/>
  <c r="G152" i="38" s="1"/>
  <c r="F153" i="38"/>
  <c r="G153" i="38" s="1"/>
  <c r="F155" i="38"/>
  <c r="F156" i="38"/>
  <c r="G156" i="38" s="1"/>
  <c r="F157" i="38"/>
  <c r="G157" i="38" s="1"/>
  <c r="F158" i="38"/>
  <c r="G158" i="38" s="1"/>
  <c r="F159" i="38"/>
  <c r="G159" i="38" s="1"/>
  <c r="F160" i="38"/>
  <c r="G160" i="38" s="1"/>
  <c r="F161" i="38"/>
  <c r="G161" i="38" s="1"/>
  <c r="F162" i="38"/>
  <c r="G162" i="38" s="1"/>
  <c r="F163" i="38"/>
  <c r="G163" i="38" s="1"/>
  <c r="F164" i="38"/>
  <c r="G164" i="38" s="1"/>
  <c r="F165" i="38"/>
  <c r="G165" i="38" s="1"/>
  <c r="F166" i="38"/>
  <c r="G166" i="38" s="1"/>
  <c r="F167" i="38"/>
  <c r="G167" i="38" s="1"/>
  <c r="F168" i="38"/>
  <c r="G168" i="38" s="1"/>
  <c r="F169" i="38"/>
  <c r="G169" i="38" s="1"/>
  <c r="F170" i="38"/>
  <c r="G170" i="38" s="1"/>
  <c r="F171" i="38"/>
  <c r="G171" i="38" s="1"/>
  <c r="F172" i="38"/>
  <c r="G172" i="38" s="1"/>
  <c r="F173" i="38"/>
  <c r="G173" i="38" s="1"/>
  <c r="F174" i="38"/>
  <c r="G174" i="38" s="1"/>
  <c r="F175" i="38"/>
  <c r="G175" i="38" s="1"/>
  <c r="F176" i="38"/>
  <c r="G176" i="38" s="1"/>
  <c r="F177" i="38"/>
  <c r="G177" i="38" s="1"/>
  <c r="F178" i="38"/>
  <c r="G178" i="38" s="1"/>
  <c r="F179" i="38"/>
  <c r="G179" i="38" s="1"/>
  <c r="F180" i="38"/>
  <c r="G180" i="38" s="1"/>
  <c r="F181" i="38"/>
  <c r="G181" i="38" s="1"/>
  <c r="F182" i="38"/>
  <c r="G182" i="38" s="1"/>
  <c r="F183" i="38"/>
  <c r="G183" i="38" s="1"/>
  <c r="F184" i="38"/>
  <c r="G184" i="38" s="1"/>
  <c r="F185" i="38"/>
  <c r="G185" i="38" s="1"/>
  <c r="F186" i="38"/>
  <c r="G186" i="38" s="1"/>
  <c r="F187" i="38"/>
  <c r="G187" i="38" s="1"/>
  <c r="F188" i="38"/>
  <c r="G188" i="38" s="1"/>
  <c r="F189" i="38"/>
  <c r="G189" i="38" s="1"/>
  <c r="F190" i="38"/>
  <c r="G190" i="38" s="1"/>
  <c r="F191" i="38"/>
  <c r="G191" i="38" s="1"/>
  <c r="F193" i="38"/>
  <c r="F194" i="38"/>
  <c r="G194" i="38" s="1"/>
  <c r="F195" i="38"/>
  <c r="G195" i="38" s="1"/>
  <c r="F196" i="38"/>
  <c r="G196" i="38" s="1"/>
  <c r="F198" i="38"/>
  <c r="F199" i="38"/>
  <c r="G199" i="38" s="1"/>
  <c r="F200" i="38"/>
  <c r="G200" i="38" s="1"/>
  <c r="F201" i="38"/>
  <c r="G201" i="38" s="1"/>
  <c r="F202" i="38"/>
  <c r="G202" i="38" s="1"/>
  <c r="F203" i="38"/>
  <c r="G203" i="38" s="1"/>
  <c r="F204" i="38"/>
  <c r="G204" i="38" s="1"/>
  <c r="F205" i="38"/>
  <c r="G205" i="38" s="1"/>
  <c r="F206" i="38"/>
  <c r="G206" i="38" s="1"/>
  <c r="F207" i="38"/>
  <c r="G207" i="38" s="1"/>
  <c r="F208" i="38"/>
  <c r="G208" i="38" s="1"/>
  <c r="F209" i="38"/>
  <c r="G209" i="38" s="1"/>
  <c r="F210" i="38"/>
  <c r="G210" i="38" s="1"/>
  <c r="F211" i="38"/>
  <c r="G211" i="38" s="1"/>
  <c r="F212" i="38"/>
  <c r="G212" i="38" s="1"/>
  <c r="F213" i="38"/>
  <c r="G213" i="38" s="1"/>
  <c r="F214" i="38"/>
  <c r="G214" i="38" s="1"/>
  <c r="F215" i="38"/>
  <c r="G215" i="38" s="1"/>
  <c r="F216" i="38"/>
  <c r="G216" i="38" s="1"/>
  <c r="F217" i="38"/>
  <c r="G217" i="38" s="1"/>
  <c r="F218" i="38"/>
  <c r="G218" i="38" s="1"/>
  <c r="F220" i="38"/>
  <c r="F221" i="38"/>
  <c r="G221" i="38" s="1"/>
  <c r="F222" i="38"/>
  <c r="G222" i="38" s="1"/>
  <c r="F223" i="38"/>
  <c r="G223" i="38" s="1"/>
  <c r="F224" i="38"/>
  <c r="G224" i="38" s="1"/>
  <c r="F225" i="38"/>
  <c r="G225" i="38" s="1"/>
  <c r="F226" i="38"/>
  <c r="G226" i="38" s="1"/>
  <c r="F227" i="38"/>
  <c r="G227" i="38" s="1"/>
  <c r="F228" i="38"/>
  <c r="G228" i="38" s="1"/>
  <c r="F229" i="38"/>
  <c r="G229" i="38" s="1"/>
  <c r="F230" i="38"/>
  <c r="G230" i="38" s="1"/>
  <c r="F231" i="38"/>
  <c r="G231" i="38" s="1"/>
  <c r="F232" i="38"/>
  <c r="G232" i="38" s="1"/>
  <c r="F234" i="38"/>
  <c r="F235" i="38"/>
  <c r="G235" i="38" s="1"/>
  <c r="F236" i="38"/>
  <c r="G236" i="38" s="1"/>
  <c r="F237" i="38"/>
  <c r="G237" i="38" s="1"/>
  <c r="F238" i="38"/>
  <c r="G238" i="38" s="1"/>
  <c r="F239" i="38"/>
  <c r="G239" i="38" s="1"/>
  <c r="F240" i="38"/>
  <c r="G240" i="38" s="1"/>
  <c r="F241" i="38"/>
  <c r="G241" i="38" s="1"/>
  <c r="F242" i="38"/>
  <c r="G242" i="38" s="1"/>
  <c r="F243" i="38"/>
  <c r="G243" i="38" s="1"/>
  <c r="F244" i="38"/>
  <c r="G244" i="38" s="1"/>
  <c r="F245" i="38"/>
  <c r="G245" i="38" s="1"/>
  <c r="F246" i="38"/>
  <c r="G246" i="38" s="1"/>
  <c r="F247" i="38"/>
  <c r="G247" i="38" s="1"/>
  <c r="F248" i="38"/>
  <c r="G248" i="38" s="1"/>
  <c r="F249" i="38"/>
  <c r="G249" i="38" s="1"/>
  <c r="F250" i="38"/>
  <c r="G250" i="38" s="1"/>
  <c r="F251" i="38"/>
  <c r="G251" i="38" s="1"/>
  <c r="F252" i="38"/>
  <c r="G252" i="38" s="1"/>
  <c r="F253" i="38"/>
  <c r="G253" i="38" s="1"/>
  <c r="F254" i="38"/>
  <c r="G254" i="38" s="1"/>
  <c r="F255" i="38"/>
  <c r="G255" i="38" s="1"/>
  <c r="F256" i="38"/>
  <c r="G256" i="38" s="1"/>
  <c r="F257" i="38"/>
  <c r="G257" i="38" s="1"/>
  <c r="F258" i="38"/>
  <c r="G258" i="38" s="1"/>
  <c r="F259" i="38"/>
  <c r="G259" i="38" s="1"/>
  <c r="F260" i="38"/>
  <c r="G260" i="38" s="1"/>
  <c r="F261" i="38"/>
  <c r="G261" i="38" s="1"/>
  <c r="F262" i="38"/>
  <c r="G262" i="38" s="1"/>
  <c r="F263" i="38"/>
  <c r="G263" i="38" s="1"/>
  <c r="F264" i="38"/>
  <c r="G264" i="38" s="1"/>
  <c r="F265" i="38"/>
  <c r="G265" i="38" s="1"/>
  <c r="F267" i="38"/>
  <c r="F268" i="38"/>
  <c r="G268" i="38" s="1"/>
  <c r="F269" i="38"/>
  <c r="G269" i="38" s="1"/>
  <c r="F270" i="38"/>
  <c r="G270" i="38" s="1"/>
  <c r="F271" i="38"/>
  <c r="G271" i="38" s="1"/>
  <c r="F272" i="38"/>
  <c r="G272" i="38" s="1"/>
  <c r="F273" i="38"/>
  <c r="G273" i="38" s="1"/>
  <c r="F274" i="38"/>
  <c r="G274" i="38" s="1"/>
  <c r="F275" i="38"/>
  <c r="G275" i="38" s="1"/>
  <c r="F276" i="38"/>
  <c r="G276" i="38" s="1"/>
  <c r="F277" i="38"/>
  <c r="G277" i="38" s="1"/>
  <c r="F278" i="38"/>
  <c r="G278" i="38" s="1"/>
  <c r="F280" i="38"/>
  <c r="F281" i="38"/>
  <c r="G281" i="38" s="1"/>
  <c r="F282" i="38"/>
  <c r="G282" i="38" s="1"/>
  <c r="F283" i="38"/>
  <c r="G283" i="38" s="1"/>
  <c r="F284" i="38"/>
  <c r="G284" i="38" s="1"/>
  <c r="F285" i="38"/>
  <c r="G285" i="38" s="1"/>
  <c r="F286" i="38"/>
  <c r="G286" i="38" s="1"/>
  <c r="F287" i="38"/>
  <c r="G287" i="38" s="1"/>
  <c r="F288" i="38"/>
  <c r="G288" i="38" s="1"/>
  <c r="F289" i="38"/>
  <c r="G289" i="38" s="1"/>
  <c r="F290" i="38"/>
  <c r="G290" i="38" s="1"/>
  <c r="F292" i="38"/>
  <c r="F293" i="38"/>
  <c r="G293" i="38" s="1"/>
  <c r="F294" i="38"/>
  <c r="G294" i="38" s="1"/>
  <c r="F295" i="38"/>
  <c r="G295" i="38" s="1"/>
  <c r="F296" i="38"/>
  <c r="G296" i="38" s="1"/>
  <c r="F297" i="38"/>
  <c r="G297" i="38" s="1"/>
  <c r="F298" i="38"/>
  <c r="G298" i="38" s="1"/>
  <c r="F299" i="38"/>
  <c r="G299" i="38" s="1"/>
  <c r="G10" i="38"/>
  <c r="G9" i="38" s="1"/>
  <c r="F10" i="38"/>
  <c r="F9" i="38" s="1"/>
  <c r="F12" i="37"/>
  <c r="G12" i="37" s="1"/>
  <c r="F13" i="37"/>
  <c r="G13" i="37" s="1"/>
  <c r="F14" i="37"/>
  <c r="G14" i="37" s="1"/>
  <c r="F15" i="37"/>
  <c r="G15" i="37" s="1"/>
  <c r="F16" i="37"/>
  <c r="G16" i="37" s="1"/>
  <c r="F17" i="37"/>
  <c r="G17" i="37" s="1"/>
  <c r="F18" i="37"/>
  <c r="G18" i="37" s="1"/>
  <c r="F19" i="37"/>
  <c r="G19" i="37" s="1"/>
  <c r="F20" i="37"/>
  <c r="G20" i="37" s="1"/>
  <c r="G22" i="37"/>
  <c r="F23" i="37"/>
  <c r="F24" i="37"/>
  <c r="G24" i="37" s="1"/>
  <c r="F25" i="37"/>
  <c r="G25" i="37" s="1"/>
  <c r="F26" i="37"/>
  <c r="G26" i="37" s="1"/>
  <c r="F28" i="37"/>
  <c r="F29" i="37"/>
  <c r="G29" i="37" s="1"/>
  <c r="F30" i="37"/>
  <c r="G30" i="37" s="1"/>
  <c r="F31" i="37"/>
  <c r="G31" i="37" s="1"/>
  <c r="F32" i="37"/>
  <c r="G32" i="37" s="1"/>
  <c r="F33" i="37"/>
  <c r="G33" i="37" s="1"/>
  <c r="F35" i="37"/>
  <c r="F36" i="37"/>
  <c r="G36" i="37" s="1"/>
  <c r="F37" i="37"/>
  <c r="G37" i="37" s="1"/>
  <c r="F38" i="37"/>
  <c r="G38" i="37" s="1"/>
  <c r="F39" i="37"/>
  <c r="G39" i="37" s="1"/>
  <c r="F40" i="37"/>
  <c r="G40" i="37" s="1"/>
  <c r="F41" i="37"/>
  <c r="G41" i="37" s="1"/>
  <c r="F42" i="37"/>
  <c r="G42" i="37" s="1"/>
  <c r="F43" i="37"/>
  <c r="G43" i="37" s="1"/>
  <c r="F44" i="37"/>
  <c r="G44" i="37" s="1"/>
  <c r="F45" i="37"/>
  <c r="G45" i="37" s="1"/>
  <c r="F47" i="37"/>
  <c r="F48" i="37"/>
  <c r="G48" i="37" s="1"/>
  <c r="F49" i="37"/>
  <c r="G49" i="37" s="1"/>
  <c r="F50" i="37"/>
  <c r="G50" i="37" s="1"/>
  <c r="F51" i="37"/>
  <c r="G51" i="37" s="1"/>
  <c r="F52" i="37"/>
  <c r="G52" i="37" s="1"/>
  <c r="F53" i="37"/>
  <c r="G53" i="37" s="1"/>
  <c r="F54" i="37"/>
  <c r="G54" i="37" s="1"/>
  <c r="F56" i="37"/>
  <c r="F57" i="37"/>
  <c r="G57" i="37" s="1"/>
  <c r="F58" i="37"/>
  <c r="G58" i="37" s="1"/>
  <c r="F59" i="37"/>
  <c r="G59" i="37" s="1"/>
  <c r="F60" i="37"/>
  <c r="G60" i="37" s="1"/>
  <c r="F61" i="37"/>
  <c r="G61" i="37" s="1"/>
  <c r="F62" i="37"/>
  <c r="G62" i="37" s="1"/>
  <c r="F11" i="37"/>
  <c r="F10" i="37" s="1"/>
  <c r="F92" i="44" l="1"/>
  <c r="G292" i="38"/>
  <c r="G291" i="38" s="1"/>
  <c r="F291" i="38"/>
  <c r="G220" i="38"/>
  <c r="G219" i="38" s="1"/>
  <c r="F219" i="38"/>
  <c r="G155" i="38"/>
  <c r="G154" i="38" s="1"/>
  <c r="F154" i="38"/>
  <c r="G87" i="38"/>
  <c r="G86" i="38" s="1"/>
  <c r="F86" i="38"/>
  <c r="G79" i="38"/>
  <c r="G78" i="38" s="1"/>
  <c r="F78" i="38"/>
  <c r="G74" i="38"/>
  <c r="G73" i="38" s="1"/>
  <c r="F73" i="38"/>
  <c r="G69" i="38"/>
  <c r="G68" i="38" s="1"/>
  <c r="F68" i="38"/>
  <c r="G56" i="38"/>
  <c r="G55" i="38" s="1"/>
  <c r="F55" i="38"/>
  <c r="G48" i="38"/>
  <c r="G47" i="38" s="1"/>
  <c r="F47" i="38"/>
  <c r="G33" i="38"/>
  <c r="G32" i="38" s="1"/>
  <c r="F32" i="38"/>
  <c r="G280" i="38"/>
  <c r="G279" i="38" s="1"/>
  <c r="F279" i="38"/>
  <c r="G267" i="38"/>
  <c r="G266" i="38" s="1"/>
  <c r="F266" i="38"/>
  <c r="G234" i="38"/>
  <c r="G233" i="38" s="1"/>
  <c r="F233" i="38"/>
  <c r="G198" i="38"/>
  <c r="G197" i="38" s="1"/>
  <c r="F197" i="38"/>
  <c r="G193" i="38"/>
  <c r="G192" i="38" s="1"/>
  <c r="F192" i="38"/>
  <c r="G149" i="38"/>
  <c r="G148" i="38" s="1"/>
  <c r="F148" i="38"/>
  <c r="G138" i="38"/>
  <c r="G137" i="38" s="1"/>
  <c r="F137" i="38"/>
  <c r="G119" i="38"/>
  <c r="G118" i="38" s="1"/>
  <c r="F118" i="38"/>
  <c r="G106" i="38"/>
  <c r="G105" i="38" s="1"/>
  <c r="F105" i="38"/>
  <c r="G95" i="38"/>
  <c r="G94" i="38" s="1"/>
  <c r="F94" i="38"/>
  <c r="G81" i="38"/>
  <c r="G80" i="38" s="1"/>
  <c r="F80" i="38"/>
  <c r="G52" i="38"/>
  <c r="G51" i="38" s="1"/>
  <c r="F51" i="38"/>
  <c r="G23" i="38"/>
  <c r="G22" i="38" s="1"/>
  <c r="F22" i="38"/>
  <c r="G20" i="38"/>
  <c r="G19" i="38" s="1"/>
  <c r="G300" i="38" s="1"/>
  <c r="D10" i="27" s="1"/>
  <c r="F19" i="38"/>
  <c r="F300" i="38" s="1"/>
  <c r="C10" i="27" s="1"/>
  <c r="G35" i="37"/>
  <c r="G34" i="37" s="1"/>
  <c r="F34" i="37"/>
  <c r="G28" i="37"/>
  <c r="G27" i="37" s="1"/>
  <c r="F27" i="37"/>
  <c r="G23" i="37"/>
  <c r="F21" i="37"/>
  <c r="F63" i="37" s="1"/>
  <c r="C9" i="27" s="1"/>
  <c r="G56" i="37"/>
  <c r="G55" i="37" s="1"/>
  <c r="F55" i="37"/>
  <c r="G47" i="37"/>
  <c r="G46" i="37" s="1"/>
  <c r="F46" i="37"/>
  <c r="G21" i="37"/>
  <c r="G8" i="40"/>
  <c r="G7" i="40" s="1"/>
  <c r="F7" i="40"/>
  <c r="G26" i="40"/>
  <c r="G25" i="40" s="1"/>
  <c r="F25" i="40"/>
  <c r="G30" i="40"/>
  <c r="G29" i="40" s="1"/>
  <c r="F29" i="40"/>
  <c r="G16" i="40"/>
  <c r="G15" i="40" s="1"/>
  <c r="F15" i="40"/>
  <c r="G61" i="44"/>
  <c r="F60" i="44"/>
  <c r="G45" i="44"/>
  <c r="G44" i="44" s="1"/>
  <c r="F44" i="44"/>
  <c r="G29" i="44"/>
  <c r="G28" i="44" s="1"/>
  <c r="F28" i="44"/>
  <c r="G13" i="44"/>
  <c r="G12" i="44" s="1"/>
  <c r="F12" i="44"/>
  <c r="G8" i="44"/>
  <c r="G7" i="44" s="1"/>
  <c r="G49" i="44"/>
  <c r="G48" i="44" s="1"/>
  <c r="F48" i="44"/>
  <c r="G37" i="44"/>
  <c r="G36" i="44" s="1"/>
  <c r="F36" i="44"/>
  <c r="G23" i="44"/>
  <c r="G22" i="44" s="1"/>
  <c r="F22" i="44"/>
  <c r="G59" i="43"/>
  <c r="G58" i="43" s="1"/>
  <c r="F58" i="43"/>
  <c r="G56" i="43"/>
  <c r="G55" i="43" s="1"/>
  <c r="F55" i="43"/>
  <c r="G23" i="43"/>
  <c r="G22" i="43" s="1"/>
  <c r="F22" i="43"/>
  <c r="G10" i="43"/>
  <c r="G8" i="43" s="1"/>
  <c r="G63" i="43" s="1"/>
  <c r="D15" i="27" s="1"/>
  <c r="F8" i="43"/>
  <c r="F63" i="43" s="1"/>
  <c r="C15" i="27" s="1"/>
  <c r="G27" i="41"/>
  <c r="G7" i="41" s="1"/>
  <c r="G33" i="41" s="1"/>
  <c r="F7" i="41"/>
  <c r="F33" i="41" s="1"/>
  <c r="G46" i="39"/>
  <c r="G7" i="39" s="1"/>
  <c r="F7" i="39"/>
  <c r="G54" i="39"/>
  <c r="G50" i="39" s="1"/>
  <c r="F50" i="39"/>
  <c r="G60" i="39"/>
  <c r="G56" i="39" s="1"/>
  <c r="G62" i="39" s="1"/>
  <c r="D11" i="27" s="1"/>
  <c r="F56" i="39"/>
  <c r="F62" i="39" s="1"/>
  <c r="C11" i="27" s="1"/>
  <c r="G11" i="37"/>
  <c r="G10" i="37" s="1"/>
  <c r="G63" i="37" s="1"/>
  <c r="D9" i="27" s="1"/>
  <c r="G99" i="44" l="1"/>
  <c r="D17" i="27" s="1"/>
  <c r="G60" i="44"/>
  <c r="G92" i="44"/>
  <c r="F99" i="44"/>
  <c r="C17" i="27" s="1"/>
  <c r="C22" i="27" s="1"/>
  <c r="F31" i="40"/>
  <c r="C12" i="27" s="1"/>
  <c r="G31" i="40"/>
  <c r="D12" i="27" s="1"/>
  <c r="F8" i="36"/>
  <c r="G8" i="36" s="1"/>
  <c r="F9" i="36"/>
  <c r="G9" i="36" s="1"/>
  <c r="F10" i="36"/>
  <c r="G10" i="36" s="1"/>
  <c r="F11" i="36"/>
  <c r="G11" i="36" s="1"/>
  <c r="F12" i="36"/>
  <c r="G12" i="36" s="1"/>
  <c r="F13" i="36"/>
  <c r="G13" i="36" s="1"/>
  <c r="F16" i="36"/>
  <c r="G16" i="36" s="1"/>
  <c r="F17" i="36"/>
  <c r="G17" i="36" s="1"/>
  <c r="F18" i="36"/>
  <c r="G18" i="36" s="1"/>
  <c r="F19" i="36"/>
  <c r="G19" i="36" s="1"/>
  <c r="F20" i="36"/>
  <c r="G20" i="36" s="1"/>
  <c r="F21" i="36"/>
  <c r="G21" i="36" s="1"/>
  <c r="F22" i="36"/>
  <c r="G22" i="36" s="1"/>
  <c r="F23" i="36"/>
  <c r="G23" i="36" s="1"/>
  <c r="F24" i="36"/>
  <c r="G24" i="36" s="1"/>
  <c r="F25" i="36"/>
  <c r="G25" i="36" s="1"/>
  <c r="F27" i="36"/>
  <c r="G27" i="36" s="1"/>
  <c r="F28" i="36"/>
  <c r="G28" i="36" s="1"/>
  <c r="F29" i="36"/>
  <c r="G29" i="36" s="1"/>
  <c r="F30" i="36"/>
  <c r="G30" i="36" s="1"/>
  <c r="F31" i="36"/>
  <c r="F32" i="36"/>
  <c r="G32" i="36" s="1"/>
  <c r="F33" i="36"/>
  <c r="G33" i="36" s="1"/>
  <c r="F34" i="36"/>
  <c r="G34" i="36" s="1"/>
  <c r="F35" i="36"/>
  <c r="G35" i="36" s="1"/>
  <c r="F36" i="36"/>
  <c r="G36" i="36" s="1"/>
  <c r="F37" i="36"/>
  <c r="G37" i="36" s="1"/>
  <c r="F38" i="36"/>
  <c r="G38" i="36" s="1"/>
  <c r="F39" i="36"/>
  <c r="G39" i="36" s="1"/>
  <c r="F41" i="36"/>
  <c r="G41" i="36" s="1"/>
  <c r="F42" i="36"/>
  <c r="G42" i="36" s="1"/>
  <c r="F43" i="36"/>
  <c r="G43" i="36" s="1"/>
  <c r="F44" i="36"/>
  <c r="G44" i="36" s="1"/>
  <c r="F45" i="36"/>
  <c r="G45" i="36" s="1"/>
  <c r="F46" i="36"/>
  <c r="G46" i="36" s="1"/>
  <c r="F47" i="36"/>
  <c r="G47" i="36" s="1"/>
  <c r="F48" i="36"/>
  <c r="G48" i="36" s="1"/>
  <c r="F49" i="36"/>
  <c r="G49" i="36" s="1"/>
  <c r="F50" i="36"/>
  <c r="G50" i="36" s="1"/>
  <c r="F51" i="36"/>
  <c r="G51" i="36" s="1"/>
  <c r="F53" i="36"/>
  <c r="G53" i="36" s="1"/>
  <c r="G7" i="36"/>
  <c r="F7" i="36"/>
  <c r="G9" i="47"/>
  <c r="G10" i="47"/>
  <c r="G11" i="47"/>
  <c r="G12" i="47"/>
  <c r="G13" i="47"/>
  <c r="F9" i="47"/>
  <c r="F10" i="47"/>
  <c r="F11" i="47"/>
  <c r="F12" i="47"/>
  <c r="F13" i="47"/>
  <c r="G8" i="47"/>
  <c r="F8" i="47"/>
  <c r="A34" i="48"/>
  <c r="A30" i="48"/>
  <c r="A26" i="48"/>
  <c r="A27" i="48" s="1"/>
  <c r="A28" i="48" s="1"/>
  <c r="A25" i="48"/>
  <c r="A24" i="48"/>
  <c r="A12" i="48"/>
  <c r="A13" i="48" s="1"/>
  <c r="A14" i="48" s="1"/>
  <c r="A15" i="48" s="1"/>
  <c r="A16" i="48" s="1"/>
  <c r="A17" i="48" s="1"/>
  <c r="A18" i="48" s="1"/>
  <c r="A19" i="48" s="1"/>
  <c r="A20" i="48" s="1"/>
  <c r="A21" i="48" s="1"/>
  <c r="A22" i="48" s="1"/>
  <c r="A10" i="48"/>
  <c r="A10" i="45"/>
  <c r="A11" i="45" s="1"/>
  <c r="A12" i="45" s="1"/>
  <c r="A13" i="45" s="1"/>
  <c r="A14" i="45" s="1"/>
  <c r="A9" i="45"/>
  <c r="A10" i="46"/>
  <c r="A11" i="46" s="1"/>
  <c r="A12" i="46" s="1"/>
  <c r="A13" i="46" s="1"/>
  <c r="A14" i="46" s="1"/>
  <c r="A15" i="46" s="1"/>
  <c r="A16" i="46" s="1"/>
  <c r="A17" i="46" s="1"/>
  <c r="A18" i="46" s="1"/>
  <c r="A19" i="46" s="1"/>
  <c r="A21" i="46" s="1"/>
  <c r="A9" i="44"/>
  <c r="A10" i="44" s="1"/>
  <c r="A11" i="44" s="1"/>
  <c r="A14" i="44" s="1"/>
  <c r="A15" i="44" s="1"/>
  <c r="A16" i="44" s="1"/>
  <c r="A17" i="44" s="1"/>
  <c r="A18" i="44" s="1"/>
  <c r="A19" i="44" s="1"/>
  <c r="A20" i="44" s="1"/>
  <c r="A21" i="44" s="1"/>
  <c r="A24" i="44" s="1"/>
  <c r="A25" i="44" s="1"/>
  <c r="A26" i="44" s="1"/>
  <c r="A27" i="44" s="1"/>
  <c r="A30" i="44" s="1"/>
  <c r="A31" i="44" s="1"/>
  <c r="A32" i="44" s="1"/>
  <c r="A33" i="44" s="1"/>
  <c r="A34" i="44" s="1"/>
  <c r="A35" i="44" s="1"/>
  <c r="A38" i="44" s="1"/>
  <c r="A39" i="44" s="1"/>
  <c r="A40" i="44" s="1"/>
  <c r="A41" i="44" s="1"/>
  <c r="A42" i="44" s="1"/>
  <c r="A43" i="44" s="1"/>
  <c r="A46" i="44" s="1"/>
  <c r="A47" i="44" s="1"/>
  <c r="A50" i="44" s="1"/>
  <c r="A51" i="44" s="1"/>
  <c r="A52" i="44" s="1"/>
  <c r="A53" i="44" s="1"/>
  <c r="A54" i="44" s="1"/>
  <c r="A55" i="44" s="1"/>
  <c r="A56" i="44" s="1"/>
  <c r="A57" i="44" s="1"/>
  <c r="A58" i="44" s="1"/>
  <c r="A59" i="44" s="1"/>
  <c r="A62" i="44" s="1"/>
  <c r="A63" i="44" s="1"/>
  <c r="A64" i="44" s="1"/>
  <c r="A65" i="44" s="1"/>
  <c r="A66" i="44" s="1"/>
  <c r="A67" i="44" s="1"/>
  <c r="A68" i="44" s="1"/>
  <c r="A69" i="44" s="1"/>
  <c r="A70" i="44" s="1"/>
  <c r="A71" i="44" s="1"/>
  <c r="A72" i="44" s="1"/>
  <c r="A73" i="44" s="1"/>
  <c r="A74" i="44" s="1"/>
  <c r="A75" i="44" s="1"/>
  <c r="A80" i="44" s="1"/>
  <c r="A81" i="44" s="1"/>
  <c r="A82" i="44" s="1"/>
  <c r="A83" i="44" s="1"/>
  <c r="A84" i="44" s="1"/>
  <c r="A85" i="44" s="1"/>
  <c r="A86" i="44" s="1"/>
  <c r="A87" i="44" s="1"/>
  <c r="A88" i="44" s="1"/>
  <c r="A89" i="44" s="1"/>
  <c r="A90" i="44" s="1"/>
  <c r="A91" i="44" s="1"/>
  <c r="A10" i="49"/>
  <c r="A11" i="49" s="1"/>
  <c r="A12" i="49" s="1"/>
  <c r="A13" i="49" s="1"/>
  <c r="A16" i="49" s="1"/>
  <c r="A17" i="49" s="1"/>
  <c r="A18" i="49" s="1"/>
  <c r="A19" i="49" s="1"/>
  <c r="A20" i="49" s="1"/>
  <c r="A21" i="49" s="1"/>
  <c r="A22" i="49" s="1"/>
  <c r="A25" i="49" s="1"/>
  <c r="A26" i="49" s="1"/>
  <c r="A31" i="49" s="1"/>
  <c r="A32" i="49" s="1"/>
  <c r="A33" i="49" s="1"/>
  <c r="A34" i="49" s="1"/>
  <c r="A35" i="49" s="1"/>
  <c r="A36" i="49" s="1"/>
  <c r="A39" i="49" s="1"/>
  <c r="A40" i="49" s="1"/>
  <c r="A41" i="49" s="1"/>
  <c r="A42" i="49" s="1"/>
  <c r="A9" i="49"/>
  <c r="A11" i="50"/>
  <c r="A12" i="50" s="1"/>
  <c r="A13" i="50" s="1"/>
  <c r="A14" i="50" s="1"/>
  <c r="A15" i="50" s="1"/>
  <c r="A16" i="50" s="1"/>
  <c r="A17" i="50" s="1"/>
  <c r="A18" i="50" s="1"/>
  <c r="A19" i="50" s="1"/>
  <c r="A20" i="50" s="1"/>
  <c r="A21" i="50" s="1"/>
  <c r="A22" i="50" s="1"/>
  <c r="A23" i="50" s="1"/>
  <c r="A24" i="50" s="1"/>
  <c r="A25" i="50" s="1"/>
  <c r="A26" i="50" s="1"/>
  <c r="A29" i="50" s="1"/>
  <c r="A30" i="50" s="1"/>
  <c r="A31" i="50" s="1"/>
  <c r="A32" i="50" s="1"/>
  <c r="A33" i="50" s="1"/>
  <c r="A34" i="50" s="1"/>
  <c r="A35" i="50" s="1"/>
  <c r="A38" i="50" s="1"/>
  <c r="A39" i="50" s="1"/>
  <c r="A40" i="50" s="1"/>
  <c r="A41" i="50" s="1"/>
  <c r="A44" i="50" s="1"/>
  <c r="A45" i="50" s="1"/>
  <c r="A10" i="50"/>
  <c r="A11" i="43"/>
  <c r="A12" i="43" s="1"/>
  <c r="A13" i="43" s="1"/>
  <c r="A14" i="43" s="1"/>
  <c r="A24" i="43" s="1"/>
  <c r="A25" i="43" s="1"/>
  <c r="A26" i="43" s="1"/>
  <c r="A27" i="43" s="1"/>
  <c r="A28" i="43" s="1"/>
  <c r="A29" i="43" s="1"/>
  <c r="A30" i="43" s="1"/>
  <c r="A31" i="43" s="1"/>
  <c r="A32" i="43" s="1"/>
  <c r="A33" i="43" s="1"/>
  <c r="A34" i="43" s="1"/>
  <c r="A35" i="43" s="1"/>
  <c r="A36" i="43" s="1"/>
  <c r="A37" i="43" s="1"/>
  <c r="A38" i="43" s="1"/>
  <c r="A39" i="43" s="1"/>
  <c r="A40" i="43" s="1"/>
  <c r="A41" i="43" s="1"/>
  <c r="A42" i="43" s="1"/>
  <c r="A43" i="43" s="1"/>
  <c r="A44" i="43" s="1"/>
  <c r="A45" i="43" s="1"/>
  <c r="A46" i="43" s="1"/>
  <c r="A47" i="43" s="1"/>
  <c r="A48" i="43" s="1"/>
  <c r="A49" i="43" s="1"/>
  <c r="A50" i="43" s="1"/>
  <c r="A51" i="43" s="1"/>
  <c r="A52" i="43" s="1"/>
  <c r="A53" i="43" s="1"/>
  <c r="A54" i="43" s="1"/>
  <c r="A57" i="43" s="1"/>
  <c r="A60" i="43" s="1"/>
  <c r="A61" i="43" s="1"/>
  <c r="A62" i="43" s="1"/>
  <c r="A10" i="43"/>
  <c r="A10" i="42"/>
  <c r="A11" i="42" s="1"/>
  <c r="A12" i="42" s="1"/>
  <c r="A13" i="42" s="1"/>
  <c r="A14" i="42" s="1"/>
  <c r="A17" i="42" s="1"/>
  <c r="A18" i="42" s="1"/>
  <c r="A19" i="42" s="1"/>
  <c r="A20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6" i="42" s="1"/>
  <c r="A37" i="42" s="1"/>
  <c r="A38" i="42" s="1"/>
  <c r="A39" i="42" s="1"/>
  <c r="A40" i="42" s="1"/>
  <c r="A43" i="42" s="1"/>
  <c r="A44" i="42" s="1"/>
  <c r="A45" i="42" s="1"/>
  <c r="A46" i="42" s="1"/>
  <c r="A47" i="42" s="1"/>
  <c r="A48" i="42" s="1"/>
  <c r="A49" i="42" s="1"/>
  <c r="A50" i="42" s="1"/>
  <c r="A51" i="42" s="1"/>
  <c r="A52" i="42" s="1"/>
  <c r="A53" i="42" s="1"/>
  <c r="A56" i="42" s="1"/>
  <c r="A57" i="42" s="1"/>
  <c r="A58" i="42" s="1"/>
  <c r="A59" i="42" s="1"/>
  <c r="A60" i="42" s="1"/>
  <c r="A61" i="42" s="1"/>
  <c r="A62" i="42" s="1"/>
  <c r="A9" i="42"/>
  <c r="A10" i="41"/>
  <c r="A11" i="41" s="1"/>
  <c r="A12" i="41" s="1"/>
  <c r="A13" i="41" s="1"/>
  <c r="A14" i="41" s="1"/>
  <c r="A15" i="41" s="1"/>
  <c r="A16" i="41" s="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9" i="41"/>
  <c r="A9" i="40"/>
  <c r="A10" i="40" s="1"/>
  <c r="A11" i="40" s="1"/>
  <c r="A12" i="40" s="1"/>
  <c r="A13" i="40" s="1"/>
  <c r="A14" i="40" s="1"/>
  <c r="A17" i="40" s="1"/>
  <c r="A18" i="40" s="1"/>
  <c r="A19" i="40" s="1"/>
  <c r="A20" i="40" s="1"/>
  <c r="A21" i="40" s="1"/>
  <c r="A22" i="40" s="1"/>
  <c r="A23" i="40" s="1"/>
  <c r="A24" i="40" s="1"/>
  <c r="A10" i="39"/>
  <c r="A11" i="39" s="1"/>
  <c r="A12" i="39" s="1"/>
  <c r="A13" i="39" s="1"/>
  <c r="A14" i="39" s="1"/>
  <c r="A15" i="39" s="1"/>
  <c r="A16" i="39" s="1"/>
  <c r="A17" i="39" s="1"/>
  <c r="A18" i="39" s="1"/>
  <c r="A19" i="39" s="1"/>
  <c r="A20" i="39" s="1"/>
  <c r="A21" i="39" s="1"/>
  <c r="A22" i="39" s="1"/>
  <c r="A23" i="39" s="1"/>
  <c r="A24" i="39" s="1"/>
  <c r="A25" i="39" s="1"/>
  <c r="A26" i="39" s="1"/>
  <c r="A27" i="39" s="1"/>
  <c r="A28" i="39" s="1"/>
  <c r="A29" i="39" s="1"/>
  <c r="A30" i="39" s="1"/>
  <c r="A31" i="39" s="1"/>
  <c r="A32" i="39" s="1"/>
  <c r="A33" i="39" s="1"/>
  <c r="A9" i="39"/>
  <c r="A12" i="38"/>
  <c r="A13" i="38" s="1"/>
  <c r="A14" i="38" s="1"/>
  <c r="A15" i="38" s="1"/>
  <c r="A16" i="38" s="1"/>
  <c r="A17" i="38" s="1"/>
  <c r="A18" i="38" s="1"/>
  <c r="A21" i="38" s="1"/>
  <c r="A24" i="38" s="1"/>
  <c r="A25" i="38" s="1"/>
  <c r="A26" i="38" s="1"/>
  <c r="A27" i="38" s="1"/>
  <c r="A28" i="38" s="1"/>
  <c r="A29" i="38" s="1"/>
  <c r="A30" i="38" s="1"/>
  <c r="A31" i="38" s="1"/>
  <c r="A34" i="38" s="1"/>
  <c r="A35" i="38" s="1"/>
  <c r="A36" i="38" s="1"/>
  <c r="A37" i="38" s="1"/>
  <c r="A38" i="38" s="1"/>
  <c r="A39" i="38" s="1"/>
  <c r="A40" i="38" s="1"/>
  <c r="A41" i="38" s="1"/>
  <c r="A42" i="38" s="1"/>
  <c r="A43" i="38" s="1"/>
  <c r="A44" i="38" s="1"/>
  <c r="A45" i="38" s="1"/>
  <c r="A46" i="38" s="1"/>
  <c r="A49" i="38" s="1"/>
  <c r="A50" i="38" s="1"/>
  <c r="A53" i="38" s="1"/>
  <c r="A54" i="38" s="1"/>
  <c r="A57" i="38" s="1"/>
  <c r="A58" i="38" s="1"/>
  <c r="A59" i="38" s="1"/>
  <c r="A60" i="38" s="1"/>
  <c r="A61" i="38" s="1"/>
  <c r="A62" i="38" s="1"/>
  <c r="A63" i="38" s="1"/>
  <c r="A64" i="38" s="1"/>
  <c r="A65" i="38" s="1"/>
  <c r="A66" i="38" s="1"/>
  <c r="A67" i="38" s="1"/>
  <c r="A70" i="38" s="1"/>
  <c r="A71" i="38" s="1"/>
  <c r="A72" i="38" s="1"/>
  <c r="A11" i="38"/>
  <c r="A36" i="39" l="1"/>
  <c r="A37" i="39" s="1"/>
  <c r="A38" i="39" s="1"/>
  <c r="A39" i="39" s="1"/>
  <c r="A40" i="39" s="1"/>
  <c r="A41" i="39" s="1"/>
  <c r="A42" i="39" s="1"/>
  <c r="A43" i="39" s="1"/>
  <c r="A44" i="39" s="1"/>
  <c r="A45" i="39" s="1"/>
  <c r="A46" i="39" s="1"/>
  <c r="A47" i="39" s="1"/>
  <c r="A48" i="39" s="1"/>
  <c r="A49" i="39" s="1"/>
  <c r="A52" i="39" s="1"/>
  <c r="A53" i="39" s="1"/>
  <c r="A54" i="39" s="1"/>
  <c r="A55" i="39" s="1"/>
  <c r="A58" i="39" s="1"/>
  <c r="A59" i="39" s="1"/>
  <c r="A60" i="39" s="1"/>
  <c r="A61" i="39" s="1"/>
  <c r="A34" i="39"/>
  <c r="A74" i="38"/>
  <c r="A75" i="38" s="1"/>
  <c r="A76" i="38" s="1"/>
  <c r="A77" i="38" s="1"/>
  <c r="A26" i="40"/>
  <c r="A27" i="40" s="1"/>
  <c r="A28" i="40" s="1"/>
  <c r="A30" i="40" s="1"/>
  <c r="G31" i="36"/>
  <c r="G26" i="36" s="1"/>
  <c r="F26" i="36"/>
  <c r="A31" i="48"/>
  <c r="A32" i="48" s="1"/>
  <c r="A35" i="48" s="1"/>
  <c r="A36" i="48" s="1"/>
  <c r="A37" i="48" s="1"/>
  <c r="A38" i="48" s="1"/>
  <c r="A39" i="48" s="1"/>
  <c r="A40" i="48" s="1"/>
  <c r="A22" i="46"/>
  <c r="A23" i="46" s="1"/>
  <c r="A24" i="46" s="1"/>
  <c r="A25" i="46" s="1"/>
  <c r="A26" i="46" s="1"/>
  <c r="A27" i="46" s="1"/>
  <c r="A28" i="46" s="1"/>
  <c r="A12" i="37"/>
  <c r="A13" i="37" s="1"/>
  <c r="A14" i="37" s="1"/>
  <c r="A15" i="37" s="1"/>
  <c r="A16" i="37" s="1"/>
  <c r="A17" i="37" s="1"/>
  <c r="A18" i="37" s="1"/>
  <c r="A19" i="37" s="1"/>
  <c r="A20" i="37" s="1"/>
  <c r="A23" i="37" s="1"/>
  <c r="A24" i="37" s="1"/>
  <c r="A25" i="37" s="1"/>
  <c r="A26" i="37" s="1"/>
  <c r="A29" i="37" s="1"/>
  <c r="A30" i="37" s="1"/>
  <c r="A31" i="37" s="1"/>
  <c r="A32" i="37" s="1"/>
  <c r="A33" i="37" s="1"/>
  <c r="A36" i="37" s="1"/>
  <c r="A37" i="37" s="1"/>
  <c r="A38" i="37" s="1"/>
  <c r="A39" i="37" s="1"/>
  <c r="A40" i="37" s="1"/>
  <c r="A41" i="37" s="1"/>
  <c r="A42" i="37" s="1"/>
  <c r="A43" i="37" s="1"/>
  <c r="A44" i="37" s="1"/>
  <c r="A45" i="37" s="1"/>
  <c r="A16" i="36"/>
  <c r="A17" i="36" s="1"/>
  <c r="A18" i="36" s="1"/>
  <c r="A19" i="36" s="1"/>
  <c r="A20" i="36" s="1"/>
  <c r="A21" i="36" s="1"/>
  <c r="A22" i="36" s="1"/>
  <c r="A23" i="36" s="1"/>
  <c r="A24" i="36" s="1"/>
  <c r="A25" i="36" s="1"/>
  <c r="A28" i="36" s="1"/>
  <c r="A29" i="36" s="1"/>
  <c r="A30" i="36" s="1"/>
  <c r="A31" i="36" s="1"/>
  <c r="A32" i="36" s="1"/>
  <c r="A33" i="36" s="1"/>
  <c r="A34" i="36" s="1"/>
  <c r="A35" i="36" s="1"/>
  <c r="A36" i="36" s="1"/>
  <c r="A37" i="36" s="1"/>
  <c r="A38" i="36" s="1"/>
  <c r="A39" i="36" s="1"/>
  <c r="A42" i="36" s="1"/>
  <c r="A43" i="36" s="1"/>
  <c r="A44" i="36" s="1"/>
  <c r="A45" i="36" s="1"/>
  <c r="A46" i="36" s="1"/>
  <c r="A47" i="36" s="1"/>
  <c r="A48" i="36" s="1"/>
  <c r="A49" i="36" s="1"/>
  <c r="A50" i="36" s="1"/>
  <c r="A51" i="36" s="1"/>
  <c r="A9" i="36"/>
  <c r="A10" i="36" s="1"/>
  <c r="A11" i="36" s="1"/>
  <c r="A12" i="36" s="1"/>
  <c r="A13" i="36" s="1"/>
  <c r="A8" i="36"/>
  <c r="A10" i="47"/>
  <c r="A11" i="47" s="1"/>
  <c r="A12" i="47" s="1"/>
  <c r="A13" i="47" s="1"/>
  <c r="A9" i="47"/>
  <c r="A82" i="38" l="1"/>
  <c r="A83" i="38" s="1"/>
  <c r="A84" i="38" s="1"/>
  <c r="A85" i="38" s="1"/>
  <c r="A88" i="38" s="1"/>
  <c r="A89" i="38" s="1"/>
  <c r="A90" i="38" s="1"/>
  <c r="A91" i="38" s="1"/>
  <c r="A92" i="38" s="1"/>
  <c r="A93" i="38" s="1"/>
  <c r="A96" i="38" s="1"/>
  <c r="A97" i="38" s="1"/>
  <c r="A98" i="38" s="1"/>
  <c r="A99" i="38" s="1"/>
  <c r="A100" i="38" s="1"/>
  <c r="A101" i="38" s="1"/>
  <c r="A102" i="38" s="1"/>
  <c r="A103" i="38" s="1"/>
  <c r="A104" i="38" s="1"/>
  <c r="A107" i="38" s="1"/>
  <c r="A108" i="38" s="1"/>
  <c r="A109" i="38" s="1"/>
  <c r="A110" i="38" s="1"/>
  <c r="A111" i="38" s="1"/>
  <c r="A112" i="38" s="1"/>
  <c r="A113" i="38" s="1"/>
  <c r="A114" i="38" s="1"/>
  <c r="A115" i="38" s="1"/>
  <c r="A116" i="38" s="1"/>
  <c r="A117" i="38" s="1"/>
  <c r="A120" i="38" s="1"/>
  <c r="A121" i="38" s="1"/>
  <c r="A122" i="38" s="1"/>
  <c r="A123" i="38" s="1"/>
  <c r="A124" i="38" s="1"/>
  <c r="A125" i="38" s="1"/>
  <c r="A126" i="38" s="1"/>
  <c r="A127" i="38" s="1"/>
  <c r="A128" i="38" s="1"/>
  <c r="A129" i="38" s="1"/>
  <c r="A130" i="38" s="1"/>
  <c r="A131" i="38" s="1"/>
  <c r="A132" i="38" s="1"/>
  <c r="A133" i="38" s="1"/>
  <c r="A134" i="38" s="1"/>
  <c r="A135" i="38" s="1"/>
  <c r="A136" i="38" s="1"/>
  <c r="A139" i="38" s="1"/>
  <c r="A140" i="38" s="1"/>
  <c r="A141" i="38" s="1"/>
  <c r="A142" i="38" s="1"/>
  <c r="A143" i="38" s="1"/>
  <c r="A144" i="38" s="1"/>
  <c r="A145" i="38" s="1"/>
  <c r="A146" i="38" s="1"/>
  <c r="A147" i="38" s="1"/>
  <c r="A150" i="38" s="1"/>
  <c r="A151" i="38" s="1"/>
  <c r="A152" i="38" s="1"/>
  <c r="A153" i="38" s="1"/>
  <c r="A79" i="38"/>
  <c r="A81" i="38" s="1"/>
  <c r="A48" i="37"/>
  <c r="A49" i="37" s="1"/>
  <c r="A50" i="37" s="1"/>
  <c r="A51" i="37" s="1"/>
  <c r="A52" i="37" s="1"/>
  <c r="A53" i="37" s="1"/>
  <c r="A54" i="37" s="1"/>
  <c r="A47" i="37"/>
  <c r="A32" i="46"/>
  <c r="A33" i="46" s="1"/>
  <c r="A34" i="46" s="1"/>
  <c r="A35" i="46" s="1"/>
  <c r="A36" i="46" s="1"/>
  <c r="A37" i="46" s="1"/>
  <c r="A38" i="46" s="1"/>
  <c r="A39" i="46" s="1"/>
  <c r="A40" i="46" s="1"/>
  <c r="A41" i="46" s="1"/>
  <c r="A42" i="46" s="1"/>
  <c r="A31" i="46"/>
  <c r="A7" i="27"/>
  <c r="A10" i="27" s="1"/>
  <c r="A11" i="27" s="1"/>
  <c r="A12" i="27" s="1"/>
  <c r="A13" i="27" s="1"/>
  <c r="A14" i="27" s="1"/>
  <c r="A15" i="27" s="1"/>
  <c r="A16" i="27" s="1"/>
  <c r="A17" i="27" s="1"/>
  <c r="A155" i="38" l="1"/>
  <c r="A156" i="38" s="1"/>
  <c r="A157" i="38" s="1"/>
  <c r="A159" i="38" s="1"/>
  <c r="A160" i="38" s="1"/>
  <c r="A161" i="38" s="1"/>
  <c r="A162" i="38" s="1"/>
  <c r="A163" i="38" s="1"/>
  <c r="A164" i="38" s="1"/>
  <c r="A165" i="38" s="1"/>
  <c r="A166" i="38" s="1"/>
  <c r="A167" i="38" s="1"/>
  <c r="A168" i="38" s="1"/>
  <c r="A169" i="38" s="1"/>
  <c r="A170" i="38" s="1"/>
  <c r="A171" i="38" s="1"/>
  <c r="A172" i="38" s="1"/>
  <c r="A173" i="38" s="1"/>
  <c r="A174" i="38" s="1"/>
  <c r="A175" i="38" s="1"/>
  <c r="A176" i="38" s="1"/>
  <c r="A177" i="38" s="1"/>
  <c r="A178" i="38" s="1"/>
  <c r="A179" i="38" s="1"/>
  <c r="A180" i="38" s="1"/>
  <c r="A181" i="38" s="1"/>
  <c r="A182" i="38" s="1"/>
  <c r="A183" i="38" s="1"/>
  <c r="A184" i="38" s="1"/>
  <c r="A185" i="38" s="1"/>
  <c r="A186" i="38" s="1"/>
  <c r="A187" i="38" s="1"/>
  <c r="A188" i="38" s="1"/>
  <c r="A189" i="38" s="1"/>
  <c r="A190" i="38" s="1"/>
  <c r="A191" i="38" s="1"/>
  <c r="A194" i="38" s="1"/>
  <c r="A195" i="38" s="1"/>
  <c r="A196" i="38" s="1"/>
  <c r="A199" i="38" s="1"/>
  <c r="A200" i="38" s="1"/>
  <c r="A201" i="38" s="1"/>
  <c r="A202" i="38" s="1"/>
  <c r="A203" i="38" s="1"/>
  <c r="A204" i="38" s="1"/>
  <c r="A205" i="38" s="1"/>
  <c r="A206" i="38" s="1"/>
  <c r="A207" i="38" s="1"/>
  <c r="A208" i="38" s="1"/>
  <c r="A209" i="38" s="1"/>
  <c r="A210" i="38" s="1"/>
  <c r="A211" i="38" s="1"/>
  <c r="A212" i="38" s="1"/>
  <c r="A213" i="38" s="1"/>
  <c r="A214" i="38" s="1"/>
  <c r="A215" i="38" s="1"/>
  <c r="A216" i="38" s="1"/>
  <c r="A217" i="38" s="1"/>
  <c r="A218" i="38" s="1"/>
  <c r="A221" i="38" s="1"/>
  <c r="A222" i="38" s="1"/>
  <c r="A223" i="38" s="1"/>
  <c r="A224" i="38" s="1"/>
  <c r="A225" i="38" s="1"/>
  <c r="A226" i="38" s="1"/>
  <c r="A227" i="38" s="1"/>
  <c r="A228" i="38" s="1"/>
  <c r="A229" i="38" s="1"/>
  <c r="A230" i="38" s="1"/>
  <c r="A231" i="38" s="1"/>
  <c r="A232" i="38" s="1"/>
  <c r="A235" i="38" s="1"/>
  <c r="A236" i="38" s="1"/>
  <c r="A237" i="38" s="1"/>
  <c r="A238" i="38" s="1"/>
  <c r="A239" i="38" s="1"/>
  <c r="A240" i="38" s="1"/>
  <c r="A241" i="38" s="1"/>
  <c r="A242" i="38" s="1"/>
  <c r="A243" i="38" s="1"/>
  <c r="A244" i="38" s="1"/>
  <c r="A245" i="38" s="1"/>
  <c r="A246" i="38" s="1"/>
  <c r="A247" i="38" s="1"/>
  <c r="A248" i="38" s="1"/>
  <c r="A249" i="38" s="1"/>
  <c r="A250" i="38" s="1"/>
  <c r="A251" i="38" s="1"/>
  <c r="A252" i="38" s="1"/>
  <c r="A253" i="38" s="1"/>
  <c r="A254" i="38" s="1"/>
  <c r="A255" i="38" s="1"/>
  <c r="A256" i="38" s="1"/>
  <c r="A257" i="38" s="1"/>
  <c r="A258" i="38" s="1"/>
  <c r="A259" i="38" s="1"/>
  <c r="A260" i="38" s="1"/>
  <c r="A261" i="38" s="1"/>
  <c r="A262" i="38" s="1"/>
  <c r="A263" i="38" s="1"/>
  <c r="A264" i="38" s="1"/>
  <c r="A265" i="38" s="1"/>
  <c r="A268" i="38" s="1"/>
  <c r="A269" i="38" s="1"/>
  <c r="A270" i="38" s="1"/>
  <c r="A271" i="38" s="1"/>
  <c r="A272" i="38" s="1"/>
  <c r="A273" i="38" s="1"/>
  <c r="A274" i="38" s="1"/>
  <c r="A275" i="38" s="1"/>
  <c r="A276" i="38" s="1"/>
  <c r="A277" i="38" s="1"/>
  <c r="A278" i="38" s="1"/>
  <c r="A281" i="38" s="1"/>
  <c r="A282" i="38" s="1"/>
  <c r="A283" i="38" s="1"/>
  <c r="A284" i="38" s="1"/>
  <c r="A285" i="38" s="1"/>
  <c r="A286" i="38" s="1"/>
  <c r="A287" i="38" s="1"/>
  <c r="A288" i="38" s="1"/>
  <c r="A289" i="38" s="1"/>
  <c r="A290" i="38" s="1"/>
  <c r="A293" i="38" s="1"/>
  <c r="A294" i="38" s="1"/>
  <c r="A295" i="38" s="1"/>
  <c r="A296" i="38" s="1"/>
  <c r="A297" i="38" s="1"/>
  <c r="A298" i="38" s="1"/>
  <c r="A299" i="38" s="1"/>
  <c r="A58" i="37"/>
  <c r="A59" i="37" s="1"/>
  <c r="A60" i="37" s="1"/>
  <c r="A61" i="37" s="1"/>
  <c r="A62" i="37" s="1"/>
  <c r="A56" i="37"/>
  <c r="A45" i="46"/>
  <c r="A46" i="46" s="1"/>
  <c r="A47" i="46" s="1"/>
  <c r="A48" i="46" s="1"/>
  <c r="A49" i="46" s="1"/>
  <c r="A50" i="46" s="1"/>
  <c r="A51" i="46" s="1"/>
  <c r="A52" i="46" s="1"/>
  <c r="A53" i="46" s="1"/>
  <c r="A54" i="46" s="1"/>
  <c r="A55" i="46" s="1"/>
  <c r="A56" i="46" s="1"/>
  <c r="A57" i="46" s="1"/>
  <c r="A58" i="46" s="1"/>
  <c r="A44" i="46"/>
  <c r="A18" i="27"/>
  <c r="A19" i="27" s="1"/>
  <c r="A20" i="27" s="1"/>
  <c r="A21" i="27" s="1"/>
  <c r="A62" i="46" l="1"/>
  <c r="A63" i="46" s="1"/>
  <c r="A64" i="46" s="1"/>
  <c r="A65" i="46" s="1"/>
  <c r="A66" i="46" s="1"/>
  <c r="A67" i="46" s="1"/>
  <c r="A68" i="46" s="1"/>
  <c r="A69" i="46" s="1"/>
  <c r="A70" i="46" s="1"/>
  <c r="A71" i="46" s="1"/>
  <c r="A72" i="46" s="1"/>
  <c r="A73" i="46" s="1"/>
  <c r="A74" i="46" s="1"/>
  <c r="A75" i="46" s="1"/>
  <c r="A76" i="46" s="1"/>
  <c r="A77" i="46" s="1"/>
  <c r="A78" i="46" s="1"/>
  <c r="A79" i="46" s="1"/>
  <c r="A61" i="46"/>
  <c r="A82" i="46" l="1"/>
  <c r="A83" i="46" s="1"/>
  <c r="A84" i="46" s="1"/>
  <c r="A85" i="46" s="1"/>
  <c r="A86" i="46" s="1"/>
  <c r="A87" i="46" s="1"/>
  <c r="A88" i="46" s="1"/>
  <c r="A89" i="46" s="1"/>
  <c r="A90" i="46" s="1"/>
  <c r="A91" i="46" s="1"/>
  <c r="A92" i="46" s="1"/>
  <c r="A93" i="46" s="1"/>
  <c r="A94" i="46" s="1"/>
  <c r="A95" i="46" s="1"/>
  <c r="A96" i="46" s="1"/>
  <c r="A97" i="46" s="1"/>
  <c r="A98" i="46" s="1"/>
  <c r="A99" i="46" s="1"/>
  <c r="A100" i="46" s="1"/>
  <c r="A101" i="46" s="1"/>
  <c r="A102" i="46" s="1"/>
  <c r="A103" i="46" s="1"/>
  <c r="A104" i="46" s="1"/>
  <c r="A81" i="46"/>
  <c r="A107" i="46" l="1"/>
  <c r="A108" i="46" s="1"/>
  <c r="A109" i="46" s="1"/>
  <c r="A110" i="46" s="1"/>
  <c r="A111" i="46" s="1"/>
  <c r="A106" i="46"/>
  <c r="F14" i="36" l="1"/>
  <c r="G15" i="36"/>
  <c r="G14" i="36" s="1"/>
  <c r="G55" i="36" l="1"/>
  <c r="D7" i="27" s="1"/>
  <c r="D22" i="27" s="1"/>
</calcChain>
</file>

<file path=xl/sharedStrings.xml><?xml version="1.0" encoding="utf-8"?>
<sst xmlns="http://schemas.openxmlformats.org/spreadsheetml/2006/main" count="1942" uniqueCount="1336">
  <si>
    <t>Наружные сети канализации</t>
  </si>
  <si>
    <t>№ п/п</t>
  </si>
  <si>
    <t>Наименование</t>
  </si>
  <si>
    <t>Котельная</t>
  </si>
  <si>
    <t>Тепловые сети</t>
  </si>
  <si>
    <t>Благоустройство и обеспечение площадки</t>
  </si>
  <si>
    <t>Распределяемые затраты</t>
  </si>
  <si>
    <t>Объект: "Котельная УКРС п.Кысыл-Сыр Вилюйского улуса РС (Я)"</t>
  </si>
  <si>
    <t>Склад жидкого топлива</t>
  </si>
  <si>
    <t>Насосная станция</t>
  </si>
  <si>
    <t>Пожрезервуары 2х100м3</t>
  </si>
  <si>
    <t>ДЭС</t>
  </si>
  <si>
    <t>Сети автоматизации</t>
  </si>
  <si>
    <t>Канализационный сборник 25м3</t>
  </si>
  <si>
    <t>Топливопровод</t>
  </si>
  <si>
    <t>Наружные сети газоснабжения</t>
  </si>
  <si>
    <t>ЛЭП-0,4кВ</t>
  </si>
  <si>
    <t>Наружное освещение</t>
  </si>
  <si>
    <t>Разработка грунта с погрузкой   на автомобили-самосвалы экскаваторами с ковшом   вместимостью 0,65 (0,5-1) м3  группа грунтов 2 
1000 м3 грунта</t>
  </si>
  <si>
    <t>01-01-013-08</t>
  </si>
  <si>
    <t>Отвозка грунта в отвал на  расстояние: до 3 км, 1 класс груза 
т груза</t>
  </si>
  <si>
    <t>01-01-030-06</t>
  </si>
  <si>
    <t>Разработка грунта с   перемещением до 10 м   бульдозерами мощностью 79 кВт (108 л.с.), группа грунтов 2 (выемка)
1000 м3 грунта</t>
  </si>
  <si>
    <t>01-01-030-14</t>
  </si>
  <si>
    <t>При перемещении грунта на  каждые последующие 10 м добавлять к расценке   01-01-030-06 (выемка)
1000 м3 грунта</t>
  </si>
  <si>
    <t>01-02-001-01</t>
  </si>
  <si>
    <t>Уплотнение грунта прицепными   катками на пневмоколесном  ходу 25 т на первый проход по  одному следу при толщине слоя 25 см
1000 м3 уплотненного грунта</t>
  </si>
  <si>
    <t>01-02-001-07</t>
  </si>
  <si>
    <t>На каждый последующий проход   по одному следу добавлять к  расценке 01-02-001-01  
1000 м3 уплотненного грунта</t>
  </si>
  <si>
    <t>ВЕДОМОСТЬ РАБОТ</t>
  </si>
  <si>
    <t>Вертикальная планировка</t>
  </si>
  <si>
    <t>08-01-002-01</t>
  </si>
  <si>
    <t>Устройство основания под фундаменты песчано-гравийная смесь  
1 м3 основания</t>
  </si>
  <si>
    <t>06-01-001-16</t>
  </si>
  <si>
    <t>Устройство фундаментных плит железобетонных плоских, бетон В25 F150(ПМ-1)
100м3</t>
  </si>
  <si>
    <t xml:space="preserve">204-0002  </t>
  </si>
  <si>
    <t>Горячекатаная арматурная сталь гладкая класса А-I, диаметром 8 мм
 т</t>
  </si>
  <si>
    <t>204-0035</t>
  </si>
  <si>
    <t>Надбавки к ценам заготовок за сборку и сварку каркасов и  сеток плоских, диаметром 8  мм
т</t>
  </si>
  <si>
    <t xml:space="preserve">204-0022 </t>
  </si>
  <si>
    <t>Горячекатаная арматурная  сталь периодического профиля класса А-III, диаметром 12 мм
т</t>
  </si>
  <si>
    <t>Надбавки к ценам заготовок за  сборку и сварку каркасов и сеток плоских, диаметром 12 мм
т</t>
  </si>
  <si>
    <t xml:space="preserve">204-0037  </t>
  </si>
  <si>
    <t>06-01-015-07</t>
  </si>
  <si>
    <t>Установка закладных деталей Зд-1
т</t>
  </si>
  <si>
    <t xml:space="preserve"> Фундамент под котельную контейнерного типа</t>
  </si>
  <si>
    <t>01-02-057-02</t>
  </si>
  <si>
    <t>Разработка грунта вручную в траншеях глубиной до 2 м без  креплений с откосами, группа грунтов 2 
100 м3 грунта</t>
  </si>
  <si>
    <t>Устройство основания под крыльца песчано-гравийная смесь  
1 м3 основания</t>
  </si>
  <si>
    <t>06-01-001-19</t>
  </si>
  <si>
    <t>Устройство крылец Кр-1 и  Кр-2, бетон В25 F150
100 м3 бетона</t>
  </si>
  <si>
    <t xml:space="preserve">204-0002 </t>
  </si>
  <si>
    <t>Горячекатаная арматурная  сталь гладкая класса А-I, диаметром 8 мм  
т</t>
  </si>
  <si>
    <t xml:space="preserve">204-0035 </t>
  </si>
  <si>
    <t xml:space="preserve">Надбавки к ценам заготовок за  сборку и сварку каркасов и  сеток плоских, диаметром 8 мм
т   </t>
  </si>
  <si>
    <t xml:space="preserve">204-0022   </t>
  </si>
  <si>
    <t xml:space="preserve">204-0037 </t>
  </si>
  <si>
    <t>Надбавки к ценам заготовок за сборку и сварку каркасов и  сеток плоских, диаметром 12  мм
т</t>
  </si>
  <si>
    <t>09-03-029-01</t>
  </si>
  <si>
    <t xml:space="preserve">Монтаж ограждения ОГ-1 и ОГ-2
1 т конструкций </t>
  </si>
  <si>
    <t>201-0755</t>
  </si>
  <si>
    <t>Отдельные конструктивные элементы зданий и сооружений  с преобладанием горячекатаных профилей, средняя масса сборочной единицы до 0,1 т 
т</t>
  </si>
  <si>
    <t>Установка закладных деталей   Зд-1
т</t>
  </si>
  <si>
    <t>13-03-004-26</t>
  </si>
  <si>
    <t>Окраска металлических    огрунтованных поверхностей  эмалью ПФ-115 за 2 раза   
100 м2 окрашиваемой поверхности</t>
  </si>
  <si>
    <t xml:space="preserve">01-02-057-02 </t>
  </si>
  <si>
    <t>Разработка грунта вручную в  траншеях глубиной до 2 м без  креплений с откосами, группа  грунтов 2
100 м3 грунта</t>
  </si>
  <si>
    <t>Отвозка грунта в отвал на   расстояние: до 3 км, 1 класс груза
т груза</t>
  </si>
  <si>
    <t>01-01-009-08</t>
  </si>
  <si>
    <t>Разработка грунта в траншеях  экскаватором "обратная  лопата" с ковшом вместимостью 0,65 (0,5-1) м3, группа грунтов 2 
1000 м3 грунта</t>
  </si>
  <si>
    <t>Разработка грунта вручную в  траншеях глубиной до 2 м без креплений с откосами, группа грунтов 2. Доработка вручную, зачистка дна и стенок с выкидкой грунта в котлованах и траншеях, разработанных механизированным способом.
 100 м3 грунта</t>
  </si>
  <si>
    <t>01-01-030-01</t>
  </si>
  <si>
    <t>Обратная засыпка бульдозерами  мощностью 59 кВт (80 л.с.), группа грунтов 1     
1000 м3 грунта</t>
  </si>
  <si>
    <t xml:space="preserve">01-02-061-01 </t>
  </si>
  <si>
    <t>Засыпка вручную траншей,  пазух котлованов и ям, группа грунтов 1 
100 м3 грунта</t>
  </si>
  <si>
    <t>Стоимость на ед. из.</t>
  </si>
  <si>
    <t>Стоимость всего без НДС</t>
  </si>
  <si>
    <t>Стоимость всего с НДС</t>
  </si>
  <si>
    <t>01-02-005-01</t>
  </si>
  <si>
    <t>Уплотнение грунта  пневматическими трамбовками, группа грунтов 1-2  
100 м3 уплотненного грунта</t>
  </si>
  <si>
    <t>Устройство основания под фундаменты песчаного 
 1 м3 основания</t>
  </si>
  <si>
    <t>06-01-001-06</t>
  </si>
  <si>
    <t>Устройство железобетонного фундамента Ф-1 под дымовую трубу объемом до 5 м3, бетон В25 F150
100м3</t>
  </si>
  <si>
    <t xml:space="preserve">204-0021 </t>
  </si>
  <si>
    <t>Горячекатаная арматурная  сталь периодического профиля класса А-III, диаметром 10 мм
т</t>
  </si>
  <si>
    <t>204-0036</t>
  </si>
  <si>
    <t>Надбавки к ценам заготовок за  сборку и сварку каркасов и  сеток плоских, диаметром 10мм
т</t>
  </si>
  <si>
    <t>204-0022</t>
  </si>
  <si>
    <t>Горячекатаная арматурная  сталь периодического профиля  класса А-III, диаметром 12 мм
т</t>
  </si>
  <si>
    <t>Надбавки к ценам заготовок за   сборку и сварку каркасов и сеток плоских диаметром 12 мм
т</t>
  </si>
  <si>
    <t>Разработка грунта с погрузкой   на автомобили-самосвалы экскаваторами с ковшом  вместимостью 0,65 (0,5-1) м3, группа грунтов 2
1000 м3 грунта</t>
  </si>
  <si>
    <t>Разработка грунта вручную в траншеях глубиной до 2 м без креплений с откосами, группа грунтов 2. Доработка вручную,  зачистка дна и стенок с выкидкой грунта в котлованах и траншеях, разработанных механизированным способом
100 м3 грунта</t>
  </si>
  <si>
    <t>Отвозка грунта в отвал на расстояние: до 3 км, 1 класс груза 
т груза</t>
  </si>
  <si>
    <t>Устройство основания под пандусы песчано-гравийная  смесь 
1 м3 основания</t>
  </si>
  <si>
    <t>06-01-024-03</t>
  </si>
  <si>
    <t>Устройство подпорных стен железобетонных высотой до 3м, толщиной до 300 мм из  бетона В25 F150
100 м3 бетона, бутобетона и железобетона в деле</t>
  </si>
  <si>
    <t xml:space="preserve">204-0035  </t>
  </si>
  <si>
    <t>Надбавки к ценам заготовок за  сборку и сварку каркасов и   сеток плоских, диаметром 8 мм
т</t>
  </si>
  <si>
    <t>Горячекатаная арматурная     сталь периодического профиля  класса А-III, диаметром 12 мм
т</t>
  </si>
  <si>
    <t>Надбавки к ценам заготовок за  сборку и сварку каркасов и   сеток плоских, диаметром 12 мм
т</t>
  </si>
  <si>
    <t>08-01-003-07</t>
  </si>
  <si>
    <t>Гидроизоляция боковая  обмазочная битумная в 2 слоя  по выровненной поверхности  бутовой кладки, кирпичу,  бетону
100 м2 изолируемой поверхности</t>
  </si>
  <si>
    <t>06-01-001-01</t>
  </si>
  <si>
    <t>Устройство бетонной отмостки  В7.5 
100 м3 бетона, бутобетона и железобетона в деле</t>
  </si>
  <si>
    <t>Наименование работ, ед.из.</t>
  </si>
  <si>
    <t>Кол-во</t>
  </si>
  <si>
    <t>Шифр</t>
  </si>
  <si>
    <t>Устройство основания из песчано-гравийной смеси  
м3</t>
  </si>
  <si>
    <t>408-0200</t>
  </si>
  <si>
    <t>Смесь песчано-гравийная природная  
м3</t>
  </si>
  <si>
    <t>Устройство монолитной плиты   ПМ-1 из бетона В25 F150 W4
100 м3 бетона бутобетона и железобетона в деле</t>
  </si>
  <si>
    <t xml:space="preserve">204-0001 </t>
  </si>
  <si>
    <t>Горячекатаная арматурная   сталь гладкая класса А-I, диаметром 6 мм  
т</t>
  </si>
  <si>
    <t xml:space="preserve">204-0034 </t>
  </si>
  <si>
    <t>Надбавки к ценам заготовок за   сборку и сварку каркасов и  сеток плоских, диаметром 5-6 мм
т</t>
  </si>
  <si>
    <t>204-0002</t>
  </si>
  <si>
    <t>Горячекатаная арматурная   сталь гладкая класса А-I,  диаметром 8 мм 
т</t>
  </si>
  <si>
    <t>Надбавки к ценам заготовок за  сборку и сварку каркасов и сеток плоских, диаметром 8мм
т</t>
  </si>
  <si>
    <t xml:space="preserve">204-0022  </t>
  </si>
  <si>
    <t>Горячекатаная арматурная  сталь периодического профиля  класса А-III диаметром 12 мм
т</t>
  </si>
  <si>
    <t>Надбавки к ценам заготовок за  сборку и сварку каркасов и  сеток плоских диаметром 12 мм
т</t>
  </si>
  <si>
    <t xml:space="preserve">06-01-001-01 </t>
  </si>
  <si>
    <t>Устройство бетонной отмостки В7.5 толщ.80мм
100 м3 бетона бутобетона и железобетона в деле</t>
  </si>
  <si>
    <t>Устройство железобетонных  фундаментов общего назначения под колонны объемом до 5 м3 
00 м3 бетона бутобетона и железобетона в деле</t>
  </si>
  <si>
    <t>204-0021</t>
  </si>
  <si>
    <t>Горячекатаная арматурная  сталь периодического профиля  класса А-III, диаметром 10 мм
т</t>
  </si>
  <si>
    <t xml:space="preserve">204-0036 </t>
  </si>
  <si>
    <t>Надбавки к ценам заготовок за   сборку и сварку каркасов и  сеток плоских, диаметром 10 мм
т</t>
  </si>
  <si>
    <t>ФУНДАМЕНТ МОНОЛИТНЫЙ Фм-1(4шт.)</t>
  </si>
  <si>
    <t>ФУНДАМЕНТЫ</t>
  </si>
  <si>
    <t>06-01-026-04</t>
  </si>
  <si>
    <t>Устройство железобетонных   колонн в деревянной опалубке  высотой до 4 м, периметром до  2 м
100м3</t>
  </si>
  <si>
    <t>06-01-034-03</t>
  </si>
  <si>
    <t>Устройство балок для  перекрытий, подкрановых и  обвязочных на высоте от   опорной площадки до 6 м при высоте балок до 800 мм
100м3</t>
  </si>
  <si>
    <t xml:space="preserve">204-0002   </t>
  </si>
  <si>
    <t>Надбавки к ценам заготовок за  сборку и сварку каркасов и  сеток плоских, диаметром 8 мм
т</t>
  </si>
  <si>
    <t>Горячекатаная арматурная   сталь периодического профиля   класса А-III, диаметром 12 мм
т</t>
  </si>
  <si>
    <t>204-0037</t>
  </si>
  <si>
    <t>Монтаж стремянок С-1. Марка  стали С345, С345к, С345Т1
1 т конструкций</t>
  </si>
  <si>
    <t>09-03-030-01</t>
  </si>
  <si>
    <t>Монтаж площадок с настилом и  ограждением из листовой,  рифленой, просечной и круглой  стали (Пл-1-Пл-5,Ог-1-Ог-3). Марка стали С345, С345к,  С345Т1
 1 т конструкций</t>
  </si>
  <si>
    <t xml:space="preserve">201-0755 </t>
  </si>
  <si>
    <t>Отдельные конструктивные  элементы зданий и сооружений  с преобладанием горячекатаных  профилей, средняя масса сборочной единицы до 0,1 т
т</t>
  </si>
  <si>
    <t>201-0768</t>
  </si>
  <si>
    <t>Отдельные конструктивные элементы зданий и сооружений  с преобладанием    толстолистовой стали, средняя масса сборочной единицы до 0,5 т
т</t>
  </si>
  <si>
    <t>201-0763</t>
  </si>
  <si>
    <t>Отдельные конструктивные  элементы зданий и сооружений  с преобладанием  гнутосварных и круглых профилей, средняя масса сборочной единицы до 0,1 т
т</t>
  </si>
  <si>
    <t xml:space="preserve">101-1079  </t>
  </si>
  <si>
    <t>Просечно-вытяжной прокат   горячекатаный в листах мерных размеров из стали С235,  шириной 900 мм, толщиной 5 мм
т</t>
  </si>
  <si>
    <t xml:space="preserve">101-1073 </t>
  </si>
  <si>
    <t>Просечно-вытяжной прокат   горячекатаный в листах мерных   размеров из стали С235,  шириной 700 мм, толщиной 5 мм
т</t>
  </si>
  <si>
    <t xml:space="preserve">101-1067 </t>
  </si>
  <si>
    <t>Просечно-вытяжной прокат   горячекатаный в листах мерных   размеров из стали С235,  шириной 500 мм, толщиной 5 мм
т</t>
  </si>
  <si>
    <t xml:space="preserve">101-1070  </t>
  </si>
  <si>
    <t>Просечно-вытяжной прокат   горячекатаный в листах мерных   размеров из стали С235,  шириной 600 мм, толщиной 5 мм
т</t>
  </si>
  <si>
    <t>Установка закладных деталей  весом до 4 кг(Зд-1)
1т</t>
  </si>
  <si>
    <t>13-03-004-23</t>
  </si>
  <si>
    <t>Окраска металлических   огрунтованных поверхностей  краской БТ-177 серебристой за 2 раза
100м2</t>
  </si>
  <si>
    <t>Разработка грунта вручную в    траншеях глубиной до 2 м без   креплений с откосами, группа   грунтов 2
100м3 грунта</t>
  </si>
  <si>
    <t>Устройство основания из  песчано-гравийной смеси
м3</t>
  </si>
  <si>
    <t>Смесь песчано-гравийная природная   
м3</t>
  </si>
  <si>
    <t>06-01-001-15</t>
  </si>
  <si>
    <t>Устройство бетонной подушки   Пб-1 из бетона В15 F150  
100м3</t>
  </si>
  <si>
    <t>06-01-015-08</t>
  </si>
  <si>
    <t>Установка закладных деталей Зд-2
1т</t>
  </si>
  <si>
    <t>06-01-015-09</t>
  </si>
  <si>
    <t>06-01-015- -Установка закладных деталей  Зд-3
1т</t>
  </si>
  <si>
    <t>Монтаж лестниц Л-1,Л-2. Марка  стали С345, С345к, С345Т1
т</t>
  </si>
  <si>
    <t>Окраска металлических  огрунтованных поверхностей   краской БТ-177 серебристой за 2 раза
100м2</t>
  </si>
  <si>
    <t>37-01-013-07</t>
  </si>
  <si>
    <t>Монтаж оборудования на  открытой площадке, масса оборудования 2 т. 
1 шт</t>
  </si>
  <si>
    <t xml:space="preserve">201-0707 </t>
  </si>
  <si>
    <t>13-06-001-01</t>
  </si>
  <si>
    <t>Очистка металлическим песком внутренней поверхности
м2</t>
  </si>
  <si>
    <t>13-07-002-01</t>
  </si>
  <si>
    <t>Обезжиривание поверхностей   резервуаров (внутри)
100 м2 обезжириваемой</t>
  </si>
  <si>
    <t>13-06-004-01</t>
  </si>
  <si>
    <t>Обеспыливание поверхности 
м2</t>
  </si>
  <si>
    <t>13-03-004-02</t>
  </si>
  <si>
    <t>Окраска металлических   огрунтованных поверхностей   эмалью ХС-5132,в 3   слоя(внутри)
100м2</t>
  </si>
  <si>
    <t>13-03-002-04</t>
  </si>
  <si>
    <t xml:space="preserve">Огрунтовка металлических поверхностей за один раз грунтовкой ГФ-021(снаружи) 
100м2  </t>
  </si>
  <si>
    <t>13-03-004-08</t>
  </si>
  <si>
    <t>Окраска металлических  огрунтованных поверхностей  лаком ПФ-170 за 2 раза(снаружи)</t>
  </si>
  <si>
    <t>СКЛАД ЖИДКОГО ТОПЛИВА</t>
  </si>
  <si>
    <t>ФУНДАМЕНТ</t>
  </si>
  <si>
    <t>Блок-бокс</t>
  </si>
  <si>
    <t>37-01-001-16</t>
  </si>
  <si>
    <t>Монтаж оборудования без механизмов на открытой площадке, масса оборудования до 90 т
1 шт</t>
  </si>
  <si>
    <t>Устройство основания из  грунтово-песчаной смеси 
м3</t>
  </si>
  <si>
    <t xml:space="preserve">408-0200 </t>
  </si>
  <si>
    <t xml:space="preserve">Смесь песчано-гравийная природная 
м3  </t>
  </si>
  <si>
    <t>Устройство фундаментных плит железобетонных плоских из  бетона В25
100м3</t>
  </si>
  <si>
    <t>Горячекатаная арматурная  сталь гладкая класса А-I,  диаметром 8 мм  
т</t>
  </si>
  <si>
    <t>Горячекатаная арматурная сталь периодического профиля  класса А-III, диаметром 12 мм,
т</t>
  </si>
  <si>
    <t>Надбавки к ценам заготовок за сборку и сварку каркасов и  сеток плоских, диаметром 8 мм
т</t>
  </si>
  <si>
    <t>Надбавки к ценам заготовок за сборку и сварку каркасов и  сеток плоских, диаметром 12 мм
т</t>
  </si>
  <si>
    <t>11-01-001-02</t>
  </si>
  <si>
    <t>Уплотнение грунта щебнем  
100м2</t>
  </si>
  <si>
    <t xml:space="preserve">Устройство бетонной подготовки из бетона В7,5  
100м3 </t>
  </si>
  <si>
    <t>СТЕНЫ И ПЕРЕГОРОДКИ</t>
  </si>
  <si>
    <t>08-03-002-01</t>
  </si>
  <si>
    <t>Kладка наружных и внутренних стен из мелких бетонных  блоков М75 при высоте этажа до 4 м
м3</t>
  </si>
  <si>
    <t>08-02-007-01</t>
  </si>
  <si>
    <t>Армирование кладки стен и  других конструкций 
т</t>
  </si>
  <si>
    <t>ПЕРЕМЫЧКИ</t>
  </si>
  <si>
    <t>07-05-007-10</t>
  </si>
  <si>
    <t>Укладка перемычек до массой 0,3 Т
100ШТ.</t>
  </si>
  <si>
    <t>403-0451</t>
  </si>
  <si>
    <t>Перемычка брусковая  2БП-22-3-п /бетон В15 (М200), объем 0,037 м3, расход ар-ры 1,44 кг / (серия 1.038.1-1 вып. 1)
ШТ.</t>
  </si>
  <si>
    <t xml:space="preserve">403-0448  </t>
  </si>
  <si>
    <t>Перемычка брусковая  2БП-16-2-п /бетон В15 (М200), объем 0,026 м3, расход ар-ры 0,79 кг / (серия 1.038.1-1 вып. 1)
ШТ.</t>
  </si>
  <si>
    <t>403-0456</t>
  </si>
  <si>
    <t xml:space="preserve">403-0457 </t>
  </si>
  <si>
    <t>Перемычка брусковая  3ПБ-16-37-П /бетон В15 (М200), объем 0,041 м3, расход ар-ры 3,26 кг / (серия 1.038.1-1 вып. 1)
ШТ.</t>
  </si>
  <si>
    <t>Перемычка брусковая  3ПБ 13-37-П /бетон В15 (М200), объем 0,034 м3, расход ар-ры 4,20 кг / (серия 1.038.1-1 вып. 1)
ШТ.</t>
  </si>
  <si>
    <t>403-0458</t>
  </si>
  <si>
    <t>Перемычка брусковая  3ПБ 18-37-П /бетон В15 (М200), объем 0,048 м3, расход ар-ры 4,20 кг / (серия 1.038.1-1 вып. 1)
ШТ.</t>
  </si>
  <si>
    <t>Устройство перемычки из арматуры
т</t>
  </si>
  <si>
    <t>09-03-006-04</t>
  </si>
  <si>
    <t>Монтаж подвесных путей и  монорельсов для тельферов на  высоте до 25 м прямолинейных  по железобетонным опорам, номера балок 24 М
100 м рельса в одну нитку</t>
  </si>
  <si>
    <t xml:space="preserve">101-3678 </t>
  </si>
  <si>
    <t>Балки двутавровые для  монорельсов №24М, марка стали С345
т</t>
  </si>
  <si>
    <t>ПОКРЫТИЕ-KРОВЛЯ</t>
  </si>
  <si>
    <t>06-01-041-01</t>
  </si>
  <si>
    <t>Устройство перекрытий  безбалочных толщиной до 200 мм на высоте от опорной площади до 6 м
100 м3 в деле</t>
  </si>
  <si>
    <t>12-01-015-03</t>
  </si>
  <si>
    <t>Устройство пароизоляции   прокладочной в один слой из    пленки "Изоспан"  
100м2</t>
  </si>
  <si>
    <t>Стоимость пленки "Изоспан В" 
м2</t>
  </si>
  <si>
    <t>26-01-041-02</t>
  </si>
  <si>
    <t>Изоляция изделиями из  пенопласта на битуме холодных  поверхностей покрытий и  перекрытий сверху
1 м3 изоляции</t>
  </si>
  <si>
    <t>12-01-014-02</t>
  </si>
  <si>
    <t xml:space="preserve">Устройство уклонообразующего  слоя из керамзитового гравия 
1 м3 утеплителя </t>
  </si>
  <si>
    <t>12-01-017-01</t>
  </si>
  <si>
    <t xml:space="preserve">Устройство выравнивающих стяжек цементно-песчаных толщиной 15 мм  
100 м2 стяжки </t>
  </si>
  <si>
    <t>12-01-017-02</t>
  </si>
  <si>
    <t>Устройство выравнивающих  стяжек на каждый 1 мм  изменения толщины добавлять к  изменения толщины добавлять к   расценке 12-01-017-01
100 м2 стяжки</t>
  </si>
  <si>
    <t>12-01-002-09</t>
  </si>
  <si>
    <t>Устройство кровель плоских из  наплавляемых материалов: в  два слоя 
100 м2</t>
  </si>
  <si>
    <t>07-01-044-03</t>
  </si>
  <si>
    <t>Установка крепежных элементов  для крепления карниза 
1 т стальных элементов</t>
  </si>
  <si>
    <t>12-01-008-02</t>
  </si>
  <si>
    <t>Устройство обделок на фасадах (наружные подоконники, пояски, балконы и др.) без водосточных труб
 100 м2фасада (без вычета проемов)</t>
  </si>
  <si>
    <t>ОКНА</t>
  </si>
  <si>
    <t>10-01-027-01</t>
  </si>
  <si>
    <t>Установка в жилых и  общественных общественных зданиях блоков   оконных с переплетами  спаренными в стенах каменных площадью проема до 2 м2
100 м2 проемов</t>
  </si>
  <si>
    <t>203-0171</t>
  </si>
  <si>
    <t>Блоки оконные, открывающиеся  внутрь помещения спаренной конструкции двустворные СВД  9-12, площадь 1,01 м2
м2</t>
  </si>
  <si>
    <t>10-01-033-01</t>
  </si>
  <si>
    <t>Установка деревянных  подоконных досок в каменных  стенах высотой проема до 1 м  
100 м2 проемов</t>
  </si>
  <si>
    <t>10-01-039-01</t>
  </si>
  <si>
    <t>Установка блоков в наружных и   внутренних дверных проемах в  каменных стенах, площадь   проема до 3 м2
 100 м2 проемов</t>
  </si>
  <si>
    <t>203-0232</t>
  </si>
  <si>
    <t>Блоки дверные трудносгораемые  с обшивкой полотна асбестовым картоном и защитой  оцинкованной сталью полотен и коробок однопольные ДС16-9ГТ, площадь 1,40 м2; ДС19-9ГТ, площадь 1,67 м2
м2</t>
  </si>
  <si>
    <t xml:space="preserve">101-0887 </t>
  </si>
  <si>
    <t>Скобяные изделия для блоков входных однопольных 
комплект</t>
  </si>
  <si>
    <t>ПОЛЫ</t>
  </si>
  <si>
    <t>11-01-015-01</t>
  </si>
  <si>
    <t>Устройство покрытий бетонных толщиной 30 мм  
100 м2</t>
  </si>
  <si>
    <t>11-01-015-02</t>
  </si>
  <si>
    <t>Устройство покрытий бетонных   на каждые 5 мм изменения   толщины 
100 м2</t>
  </si>
  <si>
    <t>11-01-011-01</t>
  </si>
  <si>
    <t>Устройство стяжек цементных  толщиной 20 мм   
100м2</t>
  </si>
  <si>
    <t>11-01-011-02</t>
  </si>
  <si>
    <t>Устройство стяжек цементных  на каждые 5 мм изменения толщины стяжки добавлять или исключать к норме 11-01-011-01
100 м2</t>
  </si>
  <si>
    <t>06-01-015-10</t>
  </si>
  <si>
    <t xml:space="preserve">Армирование подстилающих слоев и набетонок 
т    </t>
  </si>
  <si>
    <t>204-0069</t>
  </si>
  <si>
    <t>Арматурные сетки сварные  
т</t>
  </si>
  <si>
    <t>Устройство пароизоляции  прокладочной в один слой  (водонепроницаемая бумага)
100м2</t>
  </si>
  <si>
    <t xml:space="preserve">101-1768 </t>
  </si>
  <si>
    <t>Стоимость строительной   бумаги  
1000 м2</t>
  </si>
  <si>
    <t>26-01-041-05</t>
  </si>
  <si>
    <t>Изоляция изделиями из   пенопласта насухо холодных  поверхностей покрытий и перекрытий
1 м3 изоляции</t>
  </si>
  <si>
    <t>11-01-004-01</t>
  </si>
  <si>
    <t>Устройство гидроизоляции  оклеечной рулонными  материалами на мастике  Битуминоль, первый слой
100 м2 изолируемой поверхности</t>
  </si>
  <si>
    <t>11-01-004-02</t>
  </si>
  <si>
    <t>101-0857</t>
  </si>
  <si>
    <t>Рубероид подкладочный с  пылевидной посыпкой РКМ-350 
м2</t>
  </si>
  <si>
    <t>ВНУТРЕННЯЯ ОТДЕЛКА</t>
  </si>
  <si>
    <t>08-02-006-01</t>
  </si>
  <si>
    <t>Расшивка швов кладки из кирпича
100 м2 стен (без вычета проемов)</t>
  </si>
  <si>
    <t>15-04-002-02</t>
  </si>
  <si>
    <t>Известковая окраска водными  составами внутри помещений по  кирпичу и бетону 
100 м2 окрашиваемой поверхности</t>
  </si>
  <si>
    <t>15-02-031-01</t>
  </si>
  <si>
    <t>Штукатурка поверхностей оконных и дверных откосов по бетону и камню плоских  
100 м2</t>
  </si>
  <si>
    <t>15-04-025-08</t>
  </si>
  <si>
    <t>Улучшенная окраска масляными составами по штукатурке  откосов  
100 м2</t>
  </si>
  <si>
    <t>НАРУЖНАЯ ОТДЕЛКА</t>
  </si>
  <si>
    <t>15-02-001-01</t>
  </si>
  <si>
    <t>Улучшенная штукатурка фасадов  цементно-известковым раствором по камню стен 
100 м2 оштукатуриваемой поверхности</t>
  </si>
  <si>
    <t>15-02-003-01</t>
  </si>
  <si>
    <t>Высококачественная штукатурка  фасадов цементно-известковым раствором по камню откосов при ширине до 200 мм плоских
100 м откосов</t>
  </si>
  <si>
    <t>15-04-013-02</t>
  </si>
  <si>
    <t>Окраска фасадов с лесов по  подготовленной поверхности  силикатная
100 м2 фасада</t>
  </si>
  <si>
    <t>08-07-001-02</t>
  </si>
  <si>
    <t>Установка и разборка наружных  инвентарных лесов высотой до 16 м трубчатых для прочих  отделочных работ
100м2</t>
  </si>
  <si>
    <t>РАЗНЫЕ РАБОТЫ</t>
  </si>
  <si>
    <t>Стоимость шкафа для одежды  
шт.</t>
  </si>
  <si>
    <t>10-01-010-01</t>
  </si>
  <si>
    <t>Установка элементов каркаса   из брусьев  
м3</t>
  </si>
  <si>
    <t>06-01-005-04</t>
  </si>
  <si>
    <t>Устройство железобетонных   фундаментов общего назначения  объемом до 5 м3 
100м3</t>
  </si>
  <si>
    <t>Горячекатаная арматурная  сталь периодического профиля  класса А-III диаметром 10 мм 
т</t>
  </si>
  <si>
    <t>Надбавки к ценам заготовок за сборку и сварку каркасов и  сеток плоских диаметром 10 мм
т</t>
  </si>
  <si>
    <t>10-01-087-01</t>
  </si>
  <si>
    <t>Огнезащита деревянных  конструкций антипиренами 
10м3</t>
  </si>
  <si>
    <t>ВЕНТШАХТА Вш-2</t>
  </si>
  <si>
    <t>Kладка из мелких бетонных   камней М75,раствор М25 
м3</t>
  </si>
  <si>
    <t>26-01-011-01</t>
  </si>
  <si>
    <t>Утепление вентшахты      
1 м3</t>
  </si>
  <si>
    <t>15-02-015-01</t>
  </si>
  <si>
    <t>Штукатурка поверхностей   известковым раствором простая  по камню и бетону стен  
100 м2 оштукатуриваемой поверхности</t>
  </si>
  <si>
    <t>15-04-011-02</t>
  </si>
  <si>
    <t xml:space="preserve">Окраска с подготовкой   поверхности силикатная  
100 м2 фасада </t>
  </si>
  <si>
    <t xml:space="preserve"> 12-01-010-01</t>
  </si>
  <si>
    <t>Устройство мелких покрытий (брандмауэры, парапеты, свесы  и т.п.) из листовой оцинкованной стали
100 м2 покрытия</t>
  </si>
  <si>
    <t>20-02-010-03</t>
  </si>
  <si>
    <t>Установка зонтов над шахтами  из листовой стали  прямоугольного сечения  периметром 1600 мм
зонт</t>
  </si>
  <si>
    <t xml:space="preserve">101-0872 </t>
  </si>
  <si>
    <t xml:space="preserve">Сетка плетеная с квадратными  </t>
  </si>
  <si>
    <t>УСТРОЙСТВО ПРИЯМКА И ЛОТКА</t>
  </si>
  <si>
    <t>Устройство дна лотка  
100м3</t>
  </si>
  <si>
    <t>06-01-024-01</t>
  </si>
  <si>
    <t>Устройство стенок бетонных 
100м3</t>
  </si>
  <si>
    <t>Устройство гидроизоляции,слой  рубероида с проклейкой швов 
100м2</t>
  </si>
  <si>
    <t>11-01-008-01</t>
  </si>
  <si>
    <t>Устройство тепло-звукоизоляции засыпной песчаной
м3</t>
  </si>
  <si>
    <t>Изоляция изделиями из пенопласта насухо покрытий и    перекрытий
1 м3</t>
  </si>
  <si>
    <t>Устройство пароизоляции   прокладочной в один слой  (водонепроницаемая бумага)  
100м2</t>
  </si>
  <si>
    <t xml:space="preserve">101-0851 </t>
  </si>
  <si>
    <t xml:space="preserve">Стоимость водонепроницаемой  бумаги 
м2   </t>
  </si>
  <si>
    <t>Устройство стяжек цементных  толщиной 20 мм
100м2</t>
  </si>
  <si>
    <t>11-01-015-08</t>
  </si>
  <si>
    <t>Железнение цементных   покрытий
100м2</t>
  </si>
  <si>
    <t>Гидроизоляция боковая обмазочная битумная в 2 слоя  по выравненной поверхности бутовой кладки, кирпичу, бетону
100м2</t>
  </si>
  <si>
    <t xml:space="preserve">Устройство основания из ПГС
м3 </t>
  </si>
  <si>
    <t>Смесь песчано-гравийная  природная
м3</t>
  </si>
  <si>
    <t>06-01-041-05</t>
  </si>
  <si>
    <t xml:space="preserve">Устройство ж/бетонной части крыльца  
100 м3 в деле </t>
  </si>
  <si>
    <t>204-0001</t>
  </si>
  <si>
    <t>Горячекатаная арматурная сталь гладкая класса А-I,  диаметром 6 мм
т</t>
  </si>
  <si>
    <t xml:space="preserve">204-0034  </t>
  </si>
  <si>
    <t>Надбавки к ценам заготовок за  сборку и сварку каркасов и  сеток плоских, диаметром 5-6 мм
т</t>
  </si>
  <si>
    <t>Горячекатаная арматурная  сталь периодического профиля  класса А-III, диаметром 12  мм
т</t>
  </si>
  <si>
    <t>Надбавки к ценам заготовок за   сборку и сварку каркасов и  сеток плоских, диаметром 12 мм
т</t>
  </si>
  <si>
    <t>06-01-015- -Установка закладных деталей  весом до 4 кг
1т</t>
  </si>
  <si>
    <t>Монтаж м/конструкций ограждения  
1 т конструкций</t>
  </si>
  <si>
    <t xml:space="preserve">201-0763  </t>
  </si>
  <si>
    <t>Отдельные конструктивные   
т</t>
  </si>
  <si>
    <t>Окраска металлических огрунтованных поверхностей краской БТ-177 серебристой,за 2 раза 
100м2</t>
  </si>
  <si>
    <t>РАСПРЕДЕЛИТЕЛЬНЫЙ УЗЕЛ</t>
  </si>
  <si>
    <t>16-05-001-02</t>
  </si>
  <si>
    <t>Установка вентилей, задвижек,   затворов, клапанов обратных,  кранов проходных на  трубопроводах из стальных труб диаметром до 50 мм
1 шт.</t>
  </si>
  <si>
    <t xml:space="preserve">302-1271  </t>
  </si>
  <si>
    <t>Задвижки клиновые с выдвижным  шпинделем фланцевые для воды, пара и нефтепродуктов пара и нефтепродуктов  давлением 1,6 МПа (16кгс/см2) 30с41нж (ЗКЛ2-16) диаметром 50 мм
шт.</t>
  </si>
  <si>
    <t>18-07-001-04</t>
  </si>
  <si>
    <t xml:space="preserve">Установка термометров в   оправе прямых и угловых 
1 компл. </t>
  </si>
  <si>
    <t>18-07-001-02</t>
  </si>
  <si>
    <t>Установка манометров с трехходовым краном 
1 компл.</t>
  </si>
  <si>
    <t xml:space="preserve">302-1229 </t>
  </si>
  <si>
    <t xml:space="preserve">Отборные устройства  
шт.    </t>
  </si>
  <si>
    <t xml:space="preserve">302-1294 </t>
  </si>
  <si>
    <t xml:space="preserve">Kраны проходные пробковые  
шт.      </t>
  </si>
  <si>
    <t>16-05-001-01</t>
  </si>
  <si>
    <t>Установка вентилей, задвижек,   затворов, клапанов обратных,   кранов проходных на  трубопроводах из стальных  труб диаметром до 25 мм
1 шт.</t>
  </si>
  <si>
    <t xml:space="preserve">302-1267  </t>
  </si>
  <si>
    <t xml:space="preserve">Вентили проходные фланцевые   </t>
  </si>
  <si>
    <t>Установка вентилей, задвижек, затворов, клапанов обратных,  кранов проходных на  трубопроводах из стальных труб диаметром до 50 мм
1 шт.</t>
  </si>
  <si>
    <t xml:space="preserve">302-1268 </t>
  </si>
  <si>
    <t>Вентили проходные фланцевые 15КЧ19П для воды и пара,   давлением 1,6 МПа (16 кгс/см2), диаметром 32 мм давлением 1,6 МПа (16 кгс/см2), диаметром 32 мм
шт.</t>
  </si>
  <si>
    <t>302-1230</t>
  </si>
  <si>
    <t>Расширитель установки   
шт.</t>
  </si>
  <si>
    <t>18-06-001-01</t>
  </si>
  <si>
    <t>Установка гребенок  пароводораспределительных из  стальных труб наружным диаметром корпуса 108 мм
1 гребенка</t>
  </si>
  <si>
    <t>18-06-002-02</t>
  </si>
  <si>
    <t>Установка грязевиков наружным  диаметром патрубков до 57 мм
1 шт.</t>
  </si>
  <si>
    <t>20-02-019-01</t>
  </si>
  <si>
    <t xml:space="preserve">Установка кронштейнов для   крепления из уголка 
 100кг 
</t>
  </si>
  <si>
    <t>16-02-001-03</t>
  </si>
  <si>
    <t>Прокладка трубопроводов  отопления из стальных  водогазопроводных  неоцинкованных труб диаметром 25 мм
100 м трубопровода</t>
  </si>
  <si>
    <t>16-02-001-06</t>
  </si>
  <si>
    <t>Прокладка трубопроводов   отопления из стальных водогазопроводных  неоцинкованных труб диаметром 50 мм
100 м трубопровода</t>
  </si>
  <si>
    <t>16-07-005-01</t>
  </si>
  <si>
    <t>Гидравлическое испытание  трубопроводов систем отопления, водопровода и горячего водоснабжения  диаметром до 50 мм
100 м трубопровода</t>
  </si>
  <si>
    <t>15-04-030-04</t>
  </si>
  <si>
    <t>Масляная окраска   металлических поверхностей решеток, переплетов, труб диаметром менее 50 мм ,  количество окрасок 2
100м2</t>
  </si>
  <si>
    <t>ОТОПЛЕНИЕ</t>
  </si>
  <si>
    <t>Kраны проходные пробковые муфтовые латунные 11б6бк для  воды давлением 1 МПа (10кгс/см2) диаметром 25 мм
шт.</t>
  </si>
  <si>
    <t xml:space="preserve">302-1302 </t>
  </si>
  <si>
    <t>Вентили проходные муфтовые 15кч18п2 для воды давлением 1,6 МПа (16 кгс/см2),   диаметром 15 мм
шт.</t>
  </si>
  <si>
    <t>16-02-005-05</t>
  </si>
  <si>
    <t>Прокладка регистров из  стальных электросварных труб  диаметром 100 мм
100 м трубопровода</t>
  </si>
  <si>
    <t>18-06-003-05</t>
  </si>
  <si>
    <t xml:space="preserve">Установка воздухосборников  наружным диаметром 159 мм
1 шт. </t>
  </si>
  <si>
    <t>16-02-001-01</t>
  </si>
  <si>
    <t>Прокладка трубопроводов отопления из стальных водогазопроводных неоцинкованных труб диаметром 15 мм
100 м трубопровода</t>
  </si>
  <si>
    <t>16-02-001-02</t>
  </si>
  <si>
    <t>Прокладка трубопроводов  отопления из стальных водогазопроводных    неоцинкованных труб диаметром 20 мм
100 м трубопровода</t>
  </si>
  <si>
    <t>Прокладка трубопроводов  отопления из стальных водогазопроводных неоцинкованных труб диаметром 25 мм
100 м трубопровода</t>
  </si>
  <si>
    <t>16-02-001-04</t>
  </si>
  <si>
    <t>Прокладка трубопроводов   отопления из стальных водогазопроводных неоцинкованных труб диаметром  32 мм
100 м трубопроводов</t>
  </si>
  <si>
    <t>Гидравлическое испытание трубопроводов систем  отопления, водопровода и горячего водоснабжения  диаметром до 50 мм
100 м трубопроводов</t>
  </si>
  <si>
    <t>Масляная окраска металлических поверхностейрешеток, переплетов, труб диаметром менее 50 мм и регистров, количество окрасок 2
100м2</t>
  </si>
  <si>
    <t>ВЕНТИЛЯЦИЯ</t>
  </si>
  <si>
    <t>20-02-012-01</t>
  </si>
  <si>
    <t>Установка дефлекторов     диаметром 315 мм
шт.</t>
  </si>
  <si>
    <t xml:space="preserve">301-0262 </t>
  </si>
  <si>
    <t>Дефлекторы вытяжные № 3, диаметром 315 мм
шт.</t>
  </si>
  <si>
    <t>20-01-001-02</t>
  </si>
  <si>
    <t>Прокладка воздуховодов из   листовой, оцинкованной стали и алюминия класса Н (нормальные) толщиной 0,5 мм, периметром до 600 мм
100 м2 поверхности воздуховодов</t>
  </si>
  <si>
    <t xml:space="preserve">301-1772 </t>
  </si>
  <si>
    <t>Воздуховоды из листовой стали  толщиной 0,5 мм, периметром до 600 мм
м2</t>
  </si>
  <si>
    <t>15-04-030-03</t>
  </si>
  <si>
    <t>Масляная окраска  воздуховодов, количество окрасок 2
100 м2</t>
  </si>
  <si>
    <t>ДВЕРИ</t>
  </si>
  <si>
    <t>НАСОСНАЯ СТАНЦИЯ</t>
  </si>
  <si>
    <t>ВОДОПРОВОД</t>
  </si>
  <si>
    <t>03-01-127-13</t>
  </si>
  <si>
    <t>Таль ручная передвижная,  грузоподъемность 3,2 т высота подъема 3 м
10 шт.</t>
  </si>
  <si>
    <t>Ст-ть</t>
  </si>
  <si>
    <t>Таль ручная червячная  передвижная г/п 1т Н 3м
шт.</t>
  </si>
  <si>
    <t>18-05-001-03</t>
  </si>
  <si>
    <t>Установка насосов  центробежных с электродвигателем, масса агрегата до 0,3 т
1 насос</t>
  </si>
  <si>
    <t>Установка термометров в  оправе прямых и угловых
1 компл.</t>
  </si>
  <si>
    <t>16-05-001-03</t>
  </si>
  <si>
    <t>Установка вентилей, задвижек,  затворов, клапанов обратных, кранов проходных на трубопроводах из стальных  труб диаметром до 100 мм
1 шт.</t>
  </si>
  <si>
    <t xml:space="preserve">302-1176 </t>
  </si>
  <si>
    <t>Задвижки параллельные  фланцевые с выдвижным шпинделем для воды и пара давлением 1 Мпа (10 кгс/см2) 30ч6бр диаметром 80 мм
шт.</t>
  </si>
  <si>
    <t>302-1177</t>
  </si>
  <si>
    <t>Задвижки параллельные  фланцевые с выдвижным  шпинделем для воды и пара  давлением 1 Мпа (10 кгс/см2)30ч6бр диаметром 100 мм
шт.</t>
  </si>
  <si>
    <t>16-05-001-04</t>
  </si>
  <si>
    <t>Установка вентилей, задвижек,  затворов, клапанов обратных,кранов проходных на   трубопроводах из стальных труб диаметром до 125 мм
1 шт.</t>
  </si>
  <si>
    <t>302-1178</t>
  </si>
  <si>
    <t>Задвижки параллельные  фланцевые с выдвижным шпинделем для воды и пара давлением 1 Мпа (10 кгс/см2) 30ч6бр диаметром 125 мм
шт.</t>
  </si>
  <si>
    <t>16-05-001-05</t>
  </si>
  <si>
    <t>Установка вентилей, задвижек, затворов, клапанов обратных,  кранов проходных на трубопроводах из стальных  трубопроводах из стальных труб диаметром до 150 мм
1 шт.</t>
  </si>
  <si>
    <t>302-1179</t>
  </si>
  <si>
    <t>Задвижки параллельные    фланцевые с выдвижным шпинделем для воды и пара  давлением 1 Мпа (10 кгс/см2) 30ч6бр диаметром 150 мм
шт.</t>
  </si>
  <si>
    <t>16-05-001-06</t>
  </si>
  <si>
    <t>Установка вентилей, задвижек,  затворов, клапанов обратных, кранов проходных на   трубопроводах из стальных труб диаметром до 200 мм
1 шт.</t>
  </si>
  <si>
    <t>302-1180</t>
  </si>
  <si>
    <t>Задвижки параллельные    фланцевые с выдвижным шпинделем для воды и пара  давлением 1 Мпа (10 кгс/см2) 30ч6бр диаметром 200 мм
шт.</t>
  </si>
  <si>
    <t>Установка вентилей, задвижек, затворов, клапанов обратных,  кранов проходных на трубопроводах из стальных  трубопроводах из стальных труб диаметром до 100 мм
1 шт.</t>
  </si>
  <si>
    <t>301-3245</t>
  </si>
  <si>
    <t>Kлапаны обратные поворотные  однодисковые 19ч21бр для воды и пара давлением 1,6 МПа (16кгс/см2), диаметром 100 мм
шт.</t>
  </si>
  <si>
    <t>Головка соединительная   муфтовая ГМ-80
шт.</t>
  </si>
  <si>
    <t>Головка соединительная   всасывающая муфтовая ГМВ-125 
шт.</t>
  </si>
  <si>
    <t>Огнетушитель ОВП-8(10)  
шт.</t>
  </si>
  <si>
    <t>16-02-005-04</t>
  </si>
  <si>
    <t>Прокладка трубопроводов  отопления и водоснабжения из  стальных электросварных труб диаметром 80 мм
100 м трубопровода</t>
  </si>
  <si>
    <t>Прокладка трубопроводов  отопления и водоснабжения из стальных электросварных труб  диаметром 100 мм
100 м трубопровода</t>
  </si>
  <si>
    <t>16-02-005-07</t>
  </si>
  <si>
    <t>Прокладка трубопроводов  отопления и водоснабжения из стальных электросварных труб  диаметром 150 мм
100 м трубопровода</t>
  </si>
  <si>
    <t>16-02-005-08</t>
  </si>
  <si>
    <t>Прокладка трубопроводов   отопления и водоснабжения из  стальных электросварных труб  диаметром 200 мм
100 м трубопровода</t>
  </si>
  <si>
    <t>16-07-005-02</t>
  </si>
  <si>
    <t>Гидравлическое испытание  трубопроводов систем  отопления, водопровода и  горячего водоснабжения диаметром до 100 мм
100м</t>
  </si>
  <si>
    <t>16-07-005-03</t>
  </si>
  <si>
    <t>Гидравлическое испытание трубопроводов систем отопления, водопровода и  горячего водоснабжения диаметром до 200 мм
100м</t>
  </si>
  <si>
    <t>Масляная окраска  металлических поверхностей  стальных труб диаметром более  50 мм, количество окрасок 2
100м2</t>
  </si>
  <si>
    <t>Отборные устройства 
шт.</t>
  </si>
  <si>
    <t>13-03-002-15</t>
  </si>
  <si>
    <t>Огрунтовка металлических  поверхностей за один раз лаком БТ-577
100 м2 окрашиваемой поверхности</t>
  </si>
  <si>
    <t>101-1991</t>
  </si>
  <si>
    <t>Сетка стальная плетеная из  проволоки диаметром 1,4 мм одинарная с квадратной  ячейкой 12 мм
м2</t>
  </si>
  <si>
    <t>26-01-010-02</t>
  </si>
  <si>
    <t>Изоляция трубопроводов матами  из стеклянного штапельного волокна
1 м3 изоляции</t>
  </si>
  <si>
    <t>26-01-054-01</t>
  </si>
  <si>
    <t>Обертывание поверхности   изоляции рулонными  материалами насухо с проклейкой швов
100 м2 поверхности покрытия изоляции</t>
  </si>
  <si>
    <t xml:space="preserve">101-0852 </t>
  </si>
  <si>
    <t>Рубероид кровельный с  крупнозернистой посыпкой  РКМ-350б
м2</t>
  </si>
  <si>
    <t>26-01-049-02</t>
  </si>
  <si>
    <t>Покрытие поверхности изоляции трубопроводов сталью оцинкованной
100 м2 поверхности покрытия изоляции</t>
  </si>
  <si>
    <t>101-1706</t>
  </si>
  <si>
    <t>Сталь листовая оцинкованная  толщиной листа 0,5 мм
т</t>
  </si>
  <si>
    <t>Верстак слесарный ВСО-01 1-но  тумбовый
шт.</t>
  </si>
  <si>
    <t>12-12-003-08</t>
  </si>
  <si>
    <t>Установка задвижек фланцевая  с электрическим приводом на  условное давление до 4 МПа, диаметр условного прохода 150мм
1 шт.</t>
  </si>
  <si>
    <t>Задвижка 30ч906бр под   эл.привод фланцевая диаметром 150 мм
шт.</t>
  </si>
  <si>
    <t>Электропривод для задвижки  
шт.</t>
  </si>
  <si>
    <t>Оборудование для наружного пожаротушения :</t>
  </si>
  <si>
    <t>Головка заглушка ГЗ-50 
шт.</t>
  </si>
  <si>
    <t>Переходник Богданова   ГП-50-70
шт.</t>
  </si>
  <si>
    <t>Рукава латексные диаметром 51мм (в сборе с головками)   длина скатки 20 м
шт.</t>
  </si>
  <si>
    <t>Рукава латексные диаметром 51мм (в сборе с головкой и   стволом) длина скатки 20 м
шт.</t>
  </si>
  <si>
    <t>СИЛОВОЕ ЭЛЕКТРООБОРУДОВАНИЕ</t>
  </si>
  <si>
    <t>Ящик вводно-учетный,предохранитель ППН35 номинальный ток 80А,тр-р тока 100/5а,в  комплекте с счетчиком акт.энергии,навесного исполнения ЯВУ 4-108-08УХЛ4
шт.</t>
  </si>
  <si>
    <t>08-03-573-05</t>
  </si>
  <si>
    <t>Шкаф (пульт) управления навесной, высота, ширина и глубина до 900х600х500 мм 
1 шт.</t>
  </si>
  <si>
    <t>Ящик силовой,380В,до 100А  ЯРП100 
шт.</t>
  </si>
  <si>
    <t>08-03-524-01</t>
  </si>
  <si>
    <t>Ящик с одним двухполюсным рубильником, или с  двухполюсным рубильником и двумя предохранителями, или с двумя блоками "предохранитель-выключатель", или с двумя предохранителями, устанавливаемый на конструкции на полу, на ток до 100 А
1 шт.</t>
  </si>
  <si>
    <t>Пункт распределительный   навесного исполнения на 380В ПР-11М-1074-21УХЛ 1 
шт.</t>
  </si>
  <si>
    <t>08-03-524-06</t>
  </si>
  <si>
    <t>Ящик с одним двухполюсным   рубильником, или с двухполюсным рубильником и двумя предохранителями, или с двумя блоками "предохранитель-выключатель",  или с двумя предохранителями, устанавливаемый на  конструкции на стене или колонне, на ток до 400 А
1 шт.</t>
  </si>
  <si>
    <t>Шкаф автоматического  переключения   резерва,380В,63А
м</t>
  </si>
  <si>
    <t>08-03-57305</t>
  </si>
  <si>
    <t>Шкаф (пульт) управления  навесной, высота, ширина и глубина до 900х600х500 мм
1 шт.</t>
  </si>
  <si>
    <t>Пускатель,660В,32А,IР40 ПМЛ322002
шт.</t>
  </si>
  <si>
    <t>Пускатель,220В,10А,IР40  ПМЛ163102
шт.</t>
  </si>
  <si>
    <t>08-03-530-04</t>
  </si>
  <si>
    <t>Пускатель магнитный общего назначения отдельно стоящий,  устанавливаемый на конструкции на стене или колонне, на ток до 40 А
1 шт.</t>
  </si>
  <si>
    <t>Kабель силовой с медными  жилами с изоляцией из  ПВХ-пластиката,с оболочкой из   поливинилхлоридного пластиката пониженной горючести,сечением ВВГнг  сеч.3х1,5-660
км</t>
  </si>
  <si>
    <t>Kабель силовой с медными   жилами с изоляцией из ПВХ-пластиката,с оболочкой из поливинилхлоридного пластиката пониженной горючести,сечением ВВГнг сеч.5х1,5-660
км</t>
  </si>
  <si>
    <t>Kабель силовой с медными  жилами с изоляцией из ПВХ-пластиката,с оболочкой из  поливинилхлоридного пластиката пониженной горючести,сечением ВВГнг сеч.5х6,0-660
км</t>
  </si>
  <si>
    <t>Kабель силовой с медными  жилами с изоляцией из ПВХ-пластиката,с оболочкой из поливинилхлоридного пластиката пониженной  горючести,сечением ВВГнг сеч.5х16,0-660
км</t>
  </si>
  <si>
    <t>08-02-401-01</t>
  </si>
  <si>
    <t>Kабель двух-четырехжильный сечением жилы до 16 мм2 с креплением накладными   скобами, полосками с установкой ответвительных коробок
100 м</t>
  </si>
  <si>
    <t>08-02-148-01</t>
  </si>
  <si>
    <t>Kабель до 35 кВ в проложенных  трубах, блоках и коробах, масса 1 м кабеля до 1 кг
100 м кабеля</t>
  </si>
  <si>
    <t>Полоса перфорированная  2м,К200У2 
м</t>
  </si>
  <si>
    <t>Профиль перфорированный  монтажный длиной 2 м
100 м</t>
  </si>
  <si>
    <t>103-0003</t>
  </si>
  <si>
    <t>Трубы стальные сварные  водогазопроводные с резьбой черные легкие (неоцинкованные) диаметр условного прохода 25 мм,  толщина стенки 2,8 мм
м</t>
  </si>
  <si>
    <t>08-02-407-06</t>
  </si>
  <si>
    <t>Труба стальная по   установленным конструкциям, в готовых бороздах, по  основанию пола, диаметр: до 25 мм
100 м</t>
  </si>
  <si>
    <t>ЭЛЕКТРООСВЕЩЕНИЕ</t>
  </si>
  <si>
    <t>Светильник подвесной с лампой   накаливания мощностью  200Вт,основание  металлическое,рассеиватель силикатное стекло,НСП41-200-001
шт.</t>
  </si>
  <si>
    <t>08-03-593-01</t>
  </si>
  <si>
    <t>Светильник с подвеской на крюк для помещений с  нормальными условиями среды   
100 шт.</t>
  </si>
  <si>
    <t>Светильник переносной,60Вт,12м  РВО-220/12М  
шт.</t>
  </si>
  <si>
    <t>Лампа накаливания общего  назначения,Е27,Б215-225-75
шт.</t>
  </si>
  <si>
    <t>Лампа накаливания общего  назначения,Е27,Б215-225-60 
шт.</t>
  </si>
  <si>
    <t>Kабель силовой с медными   жилами с изоляцией из ПВХ-пластиката,с оболочкой из поливинилхлоридного пластиката пониженной горючести,сечением ВВГнг сеч.3х1,5-660
км</t>
  </si>
  <si>
    <t>Kабель двух-четырехжильный   сечением жилы до 16 мм2 с креплением накладными  скобами, полосками с установкой ответвительных коробок
100 м</t>
  </si>
  <si>
    <t>Ящик с понижающим  трансформатором 220/24В,IР30,ЯТП-0,25-22У3
шт.</t>
  </si>
  <si>
    <t>08-03-603-01</t>
  </si>
  <si>
    <t>Ящик с понижающим   трансформатором
1 шт.</t>
  </si>
  <si>
    <t>Kоробка ответвительная для  открытой установки,IР40   КОР-94-3У1 
шт.</t>
  </si>
  <si>
    <t>Выключатель однополюсный с  поворотным приводом для  открытой установки   250В,6А,степень защиты  IР44,А16-008УХЛ2
шт.</t>
  </si>
  <si>
    <t>08-03-591-01</t>
  </si>
  <si>
    <t>Выключатель одноклавишный неутопленного типа при  открытой проводке
100 шт.</t>
  </si>
  <si>
    <t>Kронштейн У116У3
шт.</t>
  </si>
  <si>
    <t>ПРИБОРЫ И СРЕДСТВА АВТОМАТИЗАЦИИ</t>
  </si>
  <si>
    <t>Преобразователь избыточного  давления,ПДИ 
шт.</t>
  </si>
  <si>
    <t>11-02-001-01</t>
  </si>
  <si>
    <t>Прибор, устанавливаемый на  резьбовых соединениях, масса  до 1,5 кг
1 шт.</t>
  </si>
  <si>
    <t xml:space="preserve">Логический контроллер,САУ-МП-14 
шт. </t>
  </si>
  <si>
    <t>Сигнализатор уровня  жидкости,САУ-М6 
шт.</t>
  </si>
  <si>
    <t>Прибор, устанавливаемый на  резьбовых соединениях, масса:  до 1,5 кг
1 шт.</t>
  </si>
  <si>
    <t>Одноэлектродный  кондуктометрический датчик  жидкости,ДС.1-0,5
шт.</t>
  </si>
  <si>
    <t>Оповещатель светозвуковой,Бия-2С
шт.</t>
  </si>
  <si>
    <t>10-08-002-03</t>
  </si>
  <si>
    <t>Извещатель ПС автоматический  тепловой, дымовой, световой во взрывозащищенном исполнении
1 шт.</t>
  </si>
  <si>
    <t>Плавкая  вставка, Iпл.вст. 1А,ВП-2Б 
шт.</t>
  </si>
  <si>
    <t>08-01-080-01</t>
  </si>
  <si>
    <t>Прибор измерения и защиты,  количество подключаемых концов до 2 
1 шт.</t>
  </si>
  <si>
    <t>Переключатель  пакетный,ПП2-10/Н2
шт.</t>
  </si>
  <si>
    <t>08-03-525-01</t>
  </si>
  <si>
    <t>Выключатель или переключатель пакетный в металлической  оболочке, устанавливаемый на конструкции на стене или колонне, с количеством зажимов для подключения до 9 на ток до 25 А
1 шт.</t>
  </si>
  <si>
    <t>509-0557</t>
  </si>
  <si>
    <t xml:space="preserve">Посты управления кнопочные </t>
  </si>
  <si>
    <t xml:space="preserve">Посты управления кнопочные ПКЕ212-1  </t>
  </si>
  <si>
    <t>509-0556</t>
  </si>
  <si>
    <t>08-03-532-04</t>
  </si>
  <si>
    <t>Пост управления кнопочный    общего назначения,  устанавливаемый на  конструкции: на стене или колонне, количество элементов поста до 3
1 шт.</t>
  </si>
  <si>
    <t>Пост управления кнопочный  общего назначения, устанавливаемый на  конструкции: на стене или колонне, количество элементов поста до 3
 1шт.</t>
  </si>
  <si>
    <t>Kабель контрольный с медными  жилами КВВГ 7х1,5 
м</t>
  </si>
  <si>
    <t>08-02-146-01</t>
  </si>
  <si>
    <t>Kабель до 35 кВ с креплением  накладными скобами, масса 1 м кабеля до 0,5 кг
100 м кабеля</t>
  </si>
  <si>
    <t>Kабель контрольный с медными  жилами КВВГ 4х1,5
м</t>
  </si>
  <si>
    <t>08-02-400-01</t>
  </si>
  <si>
    <t>Провод по перфорированным  профилям, сечением до 6 мм2
100 м</t>
  </si>
  <si>
    <t>Kабель силовой с медными   жилами ВВГнг 2х1,5
км</t>
  </si>
  <si>
    <t>Kабель двух-четырехжильный  сечением жилы до 16 мм2 с креплением накладными  скобами, полосками с установкой ответвительных  коробок
100 м</t>
  </si>
  <si>
    <t>Провод по перфорированным профилям, сечением до 6 мм2  
100 м</t>
  </si>
  <si>
    <t xml:space="preserve">Провод установочный с медными жилами ПВ3 1х1,0
км </t>
  </si>
  <si>
    <t>08-02-412-01</t>
  </si>
  <si>
    <t>Затягивание провода в  проложенные трубы и металлические рукава первого одножильного или многожильного в общей оплетке, суммарное сечение:до 2,5 мм2
100 м</t>
  </si>
  <si>
    <t>08-02-412-09</t>
  </si>
  <si>
    <t>Затягивание провода в  проложенные трубы и металлические рукава каждого последующего одножильного или многожильного в общей оплетке, суммарное сечение: до 6 мм2
100 м</t>
  </si>
  <si>
    <t>Kабель двух-четырехжильный  сечением жилы до 16 мм2 с креплением накладными скобами, полосками с  установкой ответвительных коробок
100 м</t>
  </si>
  <si>
    <t>Провод установочный с медными   жилами ПВ1 1х1,5 
км</t>
  </si>
  <si>
    <t>Затягивание провода в проложенные трубы и  металлические рукава первого одножильного или многожильного в общей оплетке, суммарное сечение: до 2,5 мм2
100 м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</si>
  <si>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
100 м</t>
  </si>
  <si>
    <t>МАТЕРИАЛЫ И МОНТАЖНЫЕ ИЗДЕЛИЯ</t>
  </si>
  <si>
    <t>101-2161</t>
  </si>
  <si>
    <t>Рукава металлические диаметром 15 мм РЗ-Ц-Ш-15
м</t>
  </si>
  <si>
    <t>101-2162</t>
  </si>
  <si>
    <t>Рукава металлические  диаметром 27 мм РЗ-Ц-Ш-20
м</t>
  </si>
  <si>
    <t>08-02-411-0</t>
  </si>
  <si>
    <t>Рукав металлический наружным   диаметром: до 48 мм
100 м</t>
  </si>
  <si>
    <t>Kоробка соединительная КС-10 
шт.</t>
  </si>
  <si>
    <t>08-03-545-01</t>
  </si>
  <si>
    <t>Kоробка (ящик) с зажимами для кабелей и проводов сечением  до 6 мм2, устанавливаемая на  конструкции на стене или  колонне, количество зажимов: до 10
1 шт.</t>
  </si>
  <si>
    <t>Kоробка протяжная У994-М 
шт.</t>
  </si>
  <si>
    <t>101-2255</t>
  </si>
  <si>
    <t>Сталь швеллерная, марки Ст3, перфорированная ШП 32х16 мм
м</t>
  </si>
  <si>
    <t>08-02-397-01</t>
  </si>
  <si>
    <t>103-0002</t>
  </si>
  <si>
    <t>Трубы стальные сварные водогазопроводные с резьбой  черные легкие (неоцинкованные) диаметр условного прохода 20 мм, толщина стенки 2,5 мм
м</t>
  </si>
  <si>
    <t>Труба стальная по  установленным конструкциям, в  готовых бороздах, по  основанию пола, диаметр: до 25 мм
100 м</t>
  </si>
  <si>
    <t>302-1231</t>
  </si>
  <si>
    <t>Закладные конструкции на   установку манометра  и пожарных резервуаров
шт.</t>
  </si>
  <si>
    <t>509-0103</t>
  </si>
  <si>
    <t>Скобы СО-14  
10 шт.</t>
  </si>
  <si>
    <t>ЩИТЫ</t>
  </si>
  <si>
    <t>Щит шкафной навесной  600х800х350
м</t>
  </si>
  <si>
    <t>08-03-571-04</t>
  </si>
  <si>
    <t>Щит заводского изготовления  однорядный или двухрядный шкафного исполнения, глубина до 600 мм
 1 м ширины по фронту</t>
  </si>
  <si>
    <t>Предохранитель ВП2б-1 
шт.</t>
  </si>
  <si>
    <t>08-03-523-01</t>
  </si>
  <si>
    <t>Предохранитель, устанавливаемый на  изоляционном основании, на  ток до 100 А
1 шт.</t>
  </si>
  <si>
    <t>Держатель ДВП4-2В 
шт.</t>
  </si>
  <si>
    <t>Переключатель малогабаритный   шестипакетный ПМОФ-111888  
шт.</t>
  </si>
  <si>
    <t>Переключатель однополюсный  "тумблер",ТВ1-1
шт.</t>
  </si>
  <si>
    <t>08-03-522-01</t>
  </si>
  <si>
    <t>Переключатель на плите с  центральной или боковой рукояткой или управлением штангой, устанавливаемый на металлическом основании, однополюсный на ток до 250 А1 шт.
1 шт.</t>
  </si>
  <si>
    <t>Выключатель автоматический Iном. 6А,ВА14-26-14-20 УХЛ4
шт.</t>
  </si>
  <si>
    <t>08-03-521-01</t>
  </si>
  <si>
    <t>Выключатель на плите с   центральной или боковой  рукояткой или управлением рукояткой или управлением  металлическом основании, однополюсный на ток до 250 А
1 шт.</t>
  </si>
  <si>
    <t>Реле   промежуточное,переменного  тока 220В,РП21-004-УХЛ4  
шт.</t>
  </si>
  <si>
    <t>МОНТАЖНЫЕ МАТЕРИАЛЫ</t>
  </si>
  <si>
    <t>Провод установочный с медными жилами НВМ 1х0,75  
км</t>
  </si>
  <si>
    <t>Kабель двух-четырехжильный  сечением жилы до 16 мм2 с креплением накладными скобами, полосками с установкой ответвительных коробок
100 м</t>
  </si>
  <si>
    <t xml:space="preserve">Провод установочный с медными жилами ПВ1 1х1,0
км  </t>
  </si>
  <si>
    <t>Kабель двух-четырехжильный  сечением жилы до 16 мм2 с  креплением накладными скобами, полосками с  установкой ответвительных коробок
100 м</t>
  </si>
  <si>
    <t>Рейка DIN  
м</t>
  </si>
  <si>
    <t>Блок зажимов БЗ24-4П16-В/В  
шт.</t>
  </si>
  <si>
    <t xml:space="preserve">  62 08-03-545-03</t>
  </si>
  <si>
    <t>Kоробка (ящик) с зажимами для кабелей и проводов сечением до 6 мм2, устанавливаемая на конструкции на стене или колонне, количество зажимов до 32
1 шт.</t>
  </si>
  <si>
    <t>Рамка для надписей РПМ 30Х15   
шт.</t>
  </si>
  <si>
    <t>Насосная</t>
  </si>
  <si>
    <t>Устройство основания из ПГС
м3</t>
  </si>
  <si>
    <t>Смесь песчано-гравийная  природная</t>
  </si>
  <si>
    <t>01-02-039-01</t>
  </si>
  <si>
    <t>Укрепление бровки откосов земляных сооружений дерновой лентой
100 м</t>
  </si>
  <si>
    <t>Устройство фундаментной плиты  железобетонной,бетон В15  МРЗ150
100 м3 бетона,  бутобетона и железобетона в деле</t>
  </si>
  <si>
    <t>Горячекатаная арматурная  сталь гладкая класса А-I   диаметром 6 мм  
т</t>
  </si>
  <si>
    <t>Горячекатаная арматурная  сталь гладкая класса А-I  диаметром 8 мм
т</t>
  </si>
  <si>
    <t xml:space="preserve">Горячекатаная арматурная  сталь периодического профиля сталь периодического профиля класса А-III диаметром 10 мм  
т   </t>
  </si>
  <si>
    <t>Горячекатаная арматурная сталь периодического профиля класса А-III диаметром 12 мм 
т</t>
  </si>
  <si>
    <t>Надбавки к ценам заготовок за сборку и сварку каркасов и сборку и сварку каркасов и  сеток плоских диаметром 5-6мм
т</t>
  </si>
  <si>
    <t>Надбавки к ценам заготовок за  сборку и сварку каркасов и сеток плоских диаметром 8 мм 
т</t>
  </si>
  <si>
    <t>Надбавки к ценам заготовок за  сборку и сварку каркасов и сеток плоских диаметром 10мм
т</t>
  </si>
  <si>
    <t xml:space="preserve">Надбавки к ценам заготовок за  сборку и сварку каркасов и сеток плоских диаметром 12 мм
т </t>
  </si>
  <si>
    <t>Изоляция изделиями из пенопласта насухо холодных поверхностей покрытий и  перекрытий
    1 м3 изоляции</t>
  </si>
  <si>
    <t>104-0312</t>
  </si>
  <si>
    <t>Плиты теплоизоляционные из экструзионного вспененного полистирола ПЕНОПЛЭКС-35
м3</t>
  </si>
  <si>
    <t>Устройство бетонной  подготовки из бетона В12,5  
100 м3</t>
  </si>
  <si>
    <t>08-02-001-01</t>
  </si>
  <si>
    <t>Заделка кирпичом
м3</t>
  </si>
  <si>
    <t>Устройство стяжек цементных  толщиной 20 мм
100 м2 стяжки</t>
  </si>
  <si>
    <t>Устройство стяжек на каждые 5мм изменения толщины стяжки добавлять к расценке 11-01-011-01
100 м2 стяжки</t>
  </si>
  <si>
    <t>Заполнение ж/б плиты песком 
1 м3 основания</t>
  </si>
  <si>
    <t>27-06-026-01</t>
  </si>
  <si>
    <t xml:space="preserve">Пропитка песка битумом 
1 т </t>
  </si>
  <si>
    <t>12-01-010-01</t>
  </si>
  <si>
    <t xml:space="preserve">Устройство фартука из листовой оцинкованной стали 
100 м2 покрытия    </t>
  </si>
  <si>
    <t>16-02-005-02</t>
  </si>
  <si>
    <t>Укладка труб из стальных электросварных труб диаметром   50 мм
100 м трубопровода</t>
  </si>
  <si>
    <t>Устройство бетонной отмостки  из бетона В7,5
100 м3 бетона,  бутобетона и железобетона в деле</t>
  </si>
  <si>
    <t>07-05-011-05</t>
  </si>
  <si>
    <t>Монтаж плит ПК27.10-8Та 
100 шт.</t>
  </si>
  <si>
    <t>444-2101</t>
  </si>
  <si>
    <t>Стоимость плит ПК27.10-8Та 
м3</t>
  </si>
  <si>
    <t>37-01-001-11</t>
  </si>
  <si>
    <t>Монтаж резервуара  
1 шт.</t>
  </si>
  <si>
    <t>201-0780</t>
  </si>
  <si>
    <t>Монтаж м/к вертикальной  лестницы с ограждением
1 т конструкций</t>
  </si>
  <si>
    <t>Монтаж площадок с настилом и ограждением из листовой, рифленой, просечной и круглой стали
т</t>
  </si>
  <si>
    <t>201-0777</t>
  </si>
  <si>
    <t>Kонструктивные элементы вспомогательного назначения с  преобладанием профильного проката собираемые из двух и более деталей, с отверстиями  и без отверстий, соединяемые на сварке
т</t>
  </si>
  <si>
    <t>26-01-041-01</t>
  </si>
  <si>
    <t>Утепление вентшахты и коробов  минватой
1 м3 изоляции</t>
  </si>
  <si>
    <t>20-02-009-04</t>
  </si>
  <si>
    <t>Установка зонтов над шахтами из листовой стали круглого сечения диаметром 400 мм 
зонт</t>
  </si>
  <si>
    <t>Устройство мелких покрытий  
100 м2</t>
  </si>
  <si>
    <t xml:space="preserve"> 07-05-039-08</t>
  </si>
  <si>
    <t>Заливка зазора между фартуком
100 м шва</t>
  </si>
  <si>
    <t>Установка ходовых скоб  
100 кг изделия</t>
  </si>
  <si>
    <t>Изоляция стен и покрытия резервуара плитами минераловатными М125 
1 м3 изоляции</t>
  </si>
  <si>
    <t>26-01-053-01</t>
  </si>
  <si>
    <t>Покровный слой из  тонколистовой стали
100 м2 поверхности  покрытия изоляции</t>
  </si>
  <si>
    <t>Установка и разборка наружных   инвентарных лесов высотой до16 м трубчатых для прочих  отделочных работ
100м2</t>
  </si>
  <si>
    <t>Огрунтовка металлических поверхностей за два раза  грунтовкой ГФ-020
 100м2</t>
  </si>
  <si>
    <t>Окраска металлических огрунтованных поверхностей  лаком ВХЛ-4000
100 м2 окрашиваемой поверхности</t>
  </si>
  <si>
    <t>09-03-039-04</t>
  </si>
  <si>
    <t>Монтаж м/к усиливающих  колец,металлического поддона  и м/к рамы 
1 т конструкций</t>
  </si>
  <si>
    <t>Стоимость м/к  
т</t>
  </si>
  <si>
    <t xml:space="preserve">Окраска м/к 
100 м2 окрашиваемой поверхности  </t>
  </si>
  <si>
    <t>Камера управления</t>
  </si>
  <si>
    <t>09-01-005-03</t>
  </si>
  <si>
    <t>Монтаж каркаса камеры  управления коробчатого сечения
т</t>
  </si>
  <si>
    <t>201-0779</t>
  </si>
  <si>
    <t>Стоимость м/к 
т</t>
  </si>
  <si>
    <t>Установка  патрубков, кронштейнов
100 кг</t>
  </si>
  <si>
    <t>Утепление камеры управления минватой
1 м3 изоляции</t>
  </si>
  <si>
    <t>Переходная галерея</t>
  </si>
  <si>
    <t>Монтаж каркаса переходной галереи коробчатого сечения 
т</t>
  </si>
  <si>
    <t>Установка  патрубков,  кронштейнов
100 кг</t>
  </si>
  <si>
    <t>Утепление переходной галереи минватой  
1 м3</t>
  </si>
  <si>
    <t>Окраска м/к 
100 м2 окрашиваемой  поверхности</t>
  </si>
  <si>
    <t>Пожрезервуары</t>
  </si>
  <si>
    <t xml:space="preserve">Устройство основания          </t>
  </si>
  <si>
    <t>РЕЗЕРВУАР 2х100 М3</t>
  </si>
  <si>
    <t>Смесь песчано-гравийная природная
м3</t>
  </si>
  <si>
    <t>Устройство фундаментных плит железобетонных плоских Пм-1 из бетона В20 F150
100 м3 бетона, бутобетона и железобетона в деле</t>
  </si>
  <si>
    <t>Горячекатаная арматурная сталь гладкая класса А-I,  диаметром 8 мм
т</t>
  </si>
  <si>
    <t>Надбавки к ценам заготовок за  сборку и сварку каркасов и  сеток плоских, диаметром 8мм
т</t>
  </si>
  <si>
    <t>Горячекатаная арматурная  сталь периодического профиля класса А-III диаметром 12 мм 
т</t>
  </si>
  <si>
    <t>Надбавки к ценам заготовок за  сборку и сварку каркасов и сеток плоских диаметром 12мм
т</t>
  </si>
  <si>
    <t>Разработка грунта вручную в   траншеях глубиной до 2 м без креплений с откосами, группа  грунтов 2
100 м3 грунта</t>
  </si>
  <si>
    <t>Устройство основания из песчано-гравийной смеси
м3</t>
  </si>
  <si>
    <t>Устройство крыльца Кр-1  
100 м3</t>
  </si>
  <si>
    <t>Горячекатаная арматурная   сталь гладкая класса А-I  диаметром 6 мм
т</t>
  </si>
  <si>
    <t>204-0034</t>
  </si>
  <si>
    <t>Надбавки к ценам заготовок за сборку и сварку каркасов и   сеток плоских диаметром 5-6мм
т</t>
  </si>
  <si>
    <t>Горячекатаная арматурная сталь периодического профиля класса А-III, диаметром 12мм
т</t>
  </si>
  <si>
    <t>Установка закладных деталей ЗД-1
т</t>
  </si>
  <si>
    <t>Ограждение крылец</t>
  </si>
  <si>
    <t>Устройство металлических ограждений
1 т конструкций</t>
  </si>
  <si>
    <t>Отдельные конструктивные  элементы зданий и сооружений  с преобладанием гнутосварочных профилей и  круглых труб, средняя масса сборочной единицы до 0.1 т
т</t>
  </si>
  <si>
    <t>Окраска металлических  огрунтованных поверхностей  эмалью ПФ-115 за 2 раза
100м2</t>
  </si>
  <si>
    <t>ОБОРУДОВАНИЕ</t>
  </si>
  <si>
    <t>33-04-029-06</t>
  </si>
  <si>
    <t>Монтаж дизель-электрической установки
1 подстанция</t>
  </si>
  <si>
    <t>Разработка грунта с погрузкой  на автомобили-самосвалы экскаваторами с ковшом вместимостью 0,65 (0,5-1) м3, группа грунтов 2
1000 м3 грунта</t>
  </si>
  <si>
    <t>01-01-003-08</t>
  </si>
  <si>
    <t>Разработка грунта в отвал экскаваторами "драглайн" или  "обратная лопата" с ковшом  вместимостью 0,65 (0,5-1) м3, группа грунтов 2
1000 м3 грунта</t>
  </si>
  <si>
    <t xml:space="preserve">  01-03-012-04</t>
  </si>
  <si>
    <t>Рыхление и разработка грунта  с погрузкой на автомобили-самосвалы экскаваторами с ковшом  вместимостью 0,65 (0,5-1) м3, группа грунтов 1 м
1000 м3 грунта</t>
  </si>
  <si>
    <t>01-02-075-01</t>
  </si>
  <si>
    <t>Доработка вечномерзлых  грунтов в траншеях и котлованах глубиной до 3 м с  разрыхлением грунта отбойными  молотками, группа грунтов 1м
100 м3 грунта</t>
  </si>
  <si>
    <t>01-01-030-05</t>
  </si>
  <si>
    <t>Разработка грунта с  перемещением до 10 м  бульдозерами мощностью 79 кВт (108 л.с.), группа грунтов 1
1000 м3 грунта</t>
  </si>
  <si>
    <t>01-02-061-01</t>
  </si>
  <si>
    <t>Засыпка вручную траншей, пазух котлованов и ям, группа грунтов 1  
100 м3 грунта</t>
  </si>
  <si>
    <t>Уплотнение грунта  пневматическими трамбовками, группа грунтов 1-2 
100 м3 уплотненного</t>
  </si>
  <si>
    <t>Отвозка грунта в отвал на  расстояние: до 3 км, 1 класс груза
 т груза</t>
  </si>
  <si>
    <t xml:space="preserve">Устройство основания из песчано-гравийной смеси 
м3 </t>
  </si>
  <si>
    <t>11-01-002-05</t>
  </si>
  <si>
    <t xml:space="preserve">Изоляция сборника по дну глиной
м3 </t>
  </si>
  <si>
    <t>27-11-005-01</t>
  </si>
  <si>
    <t>Настил из бревен под сборник 
100м3</t>
  </si>
  <si>
    <t>Гидроизоляция обмазочная  битумная в 2 слоя
 100 м2 изолируемой поверхности</t>
  </si>
  <si>
    <t>08-01-004-01</t>
  </si>
  <si>
    <t>Боковая изоляция сборника глиной
м3</t>
  </si>
  <si>
    <t>37-01-001-08</t>
  </si>
  <si>
    <t>Монтаж оборудования без  механизмов на открытой  площадке, масса оборудования  3 т
1 шт.</t>
  </si>
  <si>
    <t xml:space="preserve">Габаритные емкости для хранения жидкостей и газов (без арматуры) поставляемые целиком круглого сечения,  масса изделий от 1 до 3 т
т  </t>
  </si>
  <si>
    <t>15-04-040-04</t>
  </si>
  <si>
    <t>Окраска по металлу за 1 раз кузбасским лаком(внутри)
100 м2 окрашиваемой поверхности</t>
  </si>
  <si>
    <t>13-03-004-05</t>
  </si>
  <si>
    <t>Окраска металлических огрунтованных поверхностей  эмалью ХВ-785(снаружи) 
100 м2 окрашиваемой поверхности</t>
  </si>
  <si>
    <t>13-03-002-03</t>
  </si>
  <si>
    <t>Огрунтовка металлических поверхностей за один раз  грунтовкой ХС-010
100 м2 окрашиваемой поверхности</t>
  </si>
  <si>
    <t>Утепление по всему периметру  самоклеющиемися рулонами  К-FLEX AD50 в 2 слоя
1 м3 изоляции</t>
  </si>
  <si>
    <t xml:space="preserve">Стоимость самоклеющиеся рулонов К-FLЕХ АD50
м2  </t>
  </si>
  <si>
    <t>10-01-083-03</t>
  </si>
  <si>
    <t>Устройство крышки из досок толщиной 25 мм
100 м2 покрытия</t>
  </si>
  <si>
    <t>Утепление минераловатной плитой  
1 м3 изоляции</t>
  </si>
  <si>
    <t>Установка бракованных  ж/бетонных плит 
100 шт. сборных конструкций</t>
  </si>
  <si>
    <t>13-08-011-01</t>
  </si>
  <si>
    <t>Испытание на непроницаемость наливом воды 
м3</t>
  </si>
  <si>
    <t>Канализационный сборник</t>
  </si>
  <si>
    <t>01-01-014-05</t>
  </si>
  <si>
    <t>Разработка грунта с погрузкой на автомобили-самосвалы экскаваторами с ковшом вместимостью: 0,25 м3, группа грунтов 2
1000 м3 грунта</t>
  </si>
  <si>
    <t>01-02-057-01</t>
  </si>
  <si>
    <t>Зачистка дна вручную 
100 м3 грунта</t>
  </si>
  <si>
    <t>23-01-001-01</t>
  </si>
  <si>
    <t>Устройство основания из  песчано-гравийной смеси (+колодцы)
10 м3 основания</t>
  </si>
  <si>
    <t>408-0122</t>
  </si>
  <si>
    <t>Песок над трубопроводом 
м3</t>
  </si>
  <si>
    <t>01-01-033-01</t>
  </si>
  <si>
    <t>Засыпка траншей и котлованов грунтом и песком
1000 м3 грунта</t>
  </si>
  <si>
    <t>01-01-033-07</t>
  </si>
  <si>
    <t>При перемещении грунта на каждые последующие 5 м  добавлять: к расценке 01-01-033-01
1000 м3 грунта</t>
  </si>
  <si>
    <t>Уплотнение грунта пневматическими трамбовками,  группа грунтов: 1-2 
100 м3 уплотненного грунта</t>
  </si>
  <si>
    <t>22-01-011-01</t>
  </si>
  <si>
    <t>Укладка стальных водопроводных труб с  гидравлическим испытанием  диаметром: 45 мм
1 км трубопровода</t>
  </si>
  <si>
    <t>22-01-011-05</t>
  </si>
  <si>
    <t>Укладка стальных водопроводных труб с гидравлическим испытанием  диаметром: 159 мм
1 км трубопровода</t>
  </si>
  <si>
    <t>22-03-001-05</t>
  </si>
  <si>
    <t xml:space="preserve">Установка ревизий
1 т фасонных частей    </t>
  </si>
  <si>
    <t>24-01-032-01</t>
  </si>
  <si>
    <t>Установка вентилей стальных   для горячей воды и пара  диаметром: до 50 мм
1 компл.</t>
  </si>
  <si>
    <t xml:space="preserve">302-1260 </t>
  </si>
  <si>
    <t>Вентили проходные фланцевые 15С27НЖ1 для пара, давлением  6,4 МПа (64 кгс/см2),  диаметром 25 мм
шт.</t>
  </si>
  <si>
    <t>Земляные работы</t>
  </si>
  <si>
    <t>10-01-014-02</t>
  </si>
  <si>
    <t>Устройство деревянного  короба
100 м2</t>
  </si>
  <si>
    <t>10-01-044-11</t>
  </si>
  <si>
    <t xml:space="preserve">Обивка короба железом 
100 м2 </t>
  </si>
  <si>
    <t>16-01-001-05</t>
  </si>
  <si>
    <t>Прокладка в траншеях труб чугунных напорных раструбных диаметром: 150 мм
100 м труб</t>
  </si>
  <si>
    <t>16-01-002-05</t>
  </si>
  <si>
    <t>Прокладка по стенам зданий и  в каналах труб чугунных напорных раструбных  диаметром: 150 мм
100 м труб</t>
  </si>
  <si>
    <t xml:space="preserve">Укладка стальных водопроводных труб с гидравлическим испытанием диаметром: 150 мм
1 км трубопровода </t>
  </si>
  <si>
    <t>22-01-011-06</t>
  </si>
  <si>
    <t xml:space="preserve">Укладка стальных водопроводных труб с гидравлическим испытанием диаметром: 200 мм
1 км трубопровода  </t>
  </si>
  <si>
    <t>Установка фасонных частей стальных сварных диаметром: 100-250 мм 
1 т фасонных частей</t>
  </si>
  <si>
    <t>Окраска металлических  огрунтованных поверхностей: краской БТ-177 серебристой 
100 м2 окрашиваемой поверхности</t>
  </si>
  <si>
    <t>Изоляция плоских и криволинейных поверхностей  матами минераловатными прошивными без обкладочнными прошивными без обкладочнными М-125
1 м3 изоляции</t>
  </si>
  <si>
    <t>Обертывание поверхности изоляции рулонными материалами насухо с проклейкой швов проклейкой швов
100 м2 поверхности покрытия изоляции</t>
  </si>
  <si>
    <t xml:space="preserve">101-0852  </t>
  </si>
  <si>
    <t xml:space="preserve">Рубероид марки РКМ-350б  
м2  </t>
  </si>
  <si>
    <t>Покрытие поверхности изоляции  трубопроводов: сталью оцинкованной
100 м2 поверхности покрытия изоляции</t>
  </si>
  <si>
    <t>Сальник диаметром 150мм (5шт.)</t>
  </si>
  <si>
    <t>Футляр из стальных  водопроводных труб диаметром 200 мм
км</t>
  </si>
  <si>
    <t>09-06-001-02</t>
  </si>
  <si>
    <t>Монтаж: упорных колец и деталей прижимного кольца из  полосовой и тонколистовой стали
1 т конструкций</t>
  </si>
  <si>
    <t>Отдельные конструктивные элементы зданий и сооружений  с преобладанием  толстолистовой стали, средняя масса сборочной единицы до 0,5 т
т</t>
  </si>
  <si>
    <t>Шпильки,косынки 
100кг</t>
  </si>
  <si>
    <t>22-05-003-02</t>
  </si>
  <si>
    <t xml:space="preserve">Протаскивание в футляр    стальных труб диаметром 150 мм
100м
</t>
  </si>
  <si>
    <t>22-05-004-01</t>
  </si>
  <si>
    <t xml:space="preserve">Заделка битумом и прядью концов футляра 
1 футляр  </t>
  </si>
  <si>
    <t>Металлический колодец (2шт.)</t>
  </si>
  <si>
    <t>09-02-001-04</t>
  </si>
  <si>
    <t xml:space="preserve">Установка металлического колодца
1 т конструкций </t>
  </si>
  <si>
    <t>201-0769</t>
  </si>
  <si>
    <t>Отдельные конструктивные   элементы зданий и сооружений с преобладанием  толстолистовой стали, средняя масса сборочной единицы от 0,5 до 1 т
т</t>
  </si>
  <si>
    <t>23-04-011-01</t>
  </si>
  <si>
    <t>Установка люка 
1 шт.</t>
  </si>
  <si>
    <t xml:space="preserve">Устройство деревянной крышки
100 м2 </t>
  </si>
  <si>
    <t>26-01-037-02</t>
  </si>
  <si>
    <t xml:space="preserve">Утепление крышки 
1 м3 изоляции </t>
  </si>
  <si>
    <t>15-04-041-04</t>
  </si>
  <si>
    <t>Окраска по металлу за 2 раза  кузбасским лаком:  внутри колодца
100 м2 окрашиваемой поверхности</t>
  </si>
  <si>
    <t>Огрунтовка металлических  поверхностей за один раз: грунтовкой ХС-059 снаружи колодца
100 м2 окрашиваемой поверхности</t>
  </si>
  <si>
    <t>Окраска металлических  огрунтованных поверхностей:  эмалью ХВ-785 снаружи колодца
100 м2 окрашиваемой поверхности</t>
  </si>
  <si>
    <t>08-01-002-02</t>
  </si>
  <si>
    <t>Устройство основания: щебеночного 
1 м3 основания</t>
  </si>
  <si>
    <t xml:space="preserve">Уплотнение грунта: щебнем 
100 м2 площади </t>
  </si>
  <si>
    <t>Устройство бетонной отмостки 
100 м3 бетона</t>
  </si>
  <si>
    <t>22-06-005-05</t>
  </si>
  <si>
    <t>Врезка в существующие сети из   стальных труб стальныхштуцеров (патрубков)  диаметром 200 мм
1 врезка</t>
  </si>
  <si>
    <t>Изоляция</t>
  </si>
  <si>
    <t>Огрунтовка металлических поверхностей за один раз:  грунтовкой ГФ-021  
100 м2 окрашиваемой поверхности</t>
  </si>
  <si>
    <t>Огрунтовка металлических поверхностей за один раз: лаком БТ-577
100 м2 окрашиваемой поверхности</t>
  </si>
  <si>
    <t>Облицовка труб деревянной рейкой
100 м2 покрытия</t>
  </si>
  <si>
    <t>Окраска рейки битумной  мастикой за 2 раза
100 м2 окрашиваемой поверхности</t>
  </si>
  <si>
    <t>Обертывание поверхности изоляции рулонными материалами насухо с  проклейкой швов
100 м2 поверхности  покрытия изоляции</t>
  </si>
  <si>
    <t>101-0852</t>
  </si>
  <si>
    <t>Рубероид марки РКМ-350б 
м2</t>
  </si>
  <si>
    <t>10-01-083-08</t>
  </si>
  <si>
    <t>Укладка делового горбыля 
100 м2 покрытия</t>
  </si>
  <si>
    <t>101-1988</t>
  </si>
  <si>
    <t>Проволока стальная  низкоуглеродистая разного назначения оцинкованная диаметром 4 мм
кг</t>
  </si>
  <si>
    <t>СТРОИТЕЛЬНО-МОНТАЖНЫЕ РАБОТЫ</t>
  </si>
  <si>
    <t>Опора деревянная промежуточная с железобетонной приставкой(Пт-4,0-6,0) Па-1с</t>
  </si>
  <si>
    <t xml:space="preserve">501-80-1-Б </t>
  </si>
  <si>
    <t>Бурение вращательным   (шнековым) способом скважин диаметром 450 мм в вечномерзлых грунтах в грунтах 1м-2м группы
10м</t>
  </si>
  <si>
    <t>33-04-001-08</t>
  </si>
  <si>
    <t>Установка с помощью   механизмов деревянных опор ВЛ 0,38; 6-10 кВ из пропитанных  деталей с одинарными приставками одностоечных. С приставками массой свыше 350 кг.
1 опора</t>
  </si>
  <si>
    <t xml:space="preserve">102-0004 </t>
  </si>
  <si>
    <t>Лесоматериалы круглые хвойных пород для опор линий связи, автоблокировки, электропередач напряжением ниже 35 кВ, диаметром 14-24см, длиной 7,5-8,5 м
м3</t>
  </si>
  <si>
    <t>06-01-083-06</t>
  </si>
  <si>
    <t>Приготовление тяжелых отделочных растворов цементных состава 1:3
100 м3 раствора</t>
  </si>
  <si>
    <t xml:space="preserve">Заливка скважин раствором 
100 м3   
</t>
  </si>
  <si>
    <t>Лесоматериалы круглые хвойных  
м3</t>
  </si>
  <si>
    <t xml:space="preserve">201-0844 </t>
  </si>
  <si>
    <t xml:space="preserve">Детали крепления стальные 
 кг </t>
  </si>
  <si>
    <t>33-04-016-01</t>
  </si>
  <si>
    <t>Развозка конструкций и материалов опор ВЛ 0,38-10 кВ по трассе одностоечных  деревянных опор
1 опора</t>
  </si>
  <si>
    <t>33-04-016-04</t>
  </si>
  <si>
    <t>Развозка конструкций и  материалов опор ВЛ 0,38-10 кВ по трассе приставок  железобетонных
1 опора</t>
  </si>
  <si>
    <t>33-04-016-05</t>
  </si>
  <si>
    <t>Развозка конструкций и  материалов опор ВЛ 0,38-10 кВ по трассе материалов оснастки одностоечных опор
1 опора</t>
  </si>
  <si>
    <t>13-03-001-01</t>
  </si>
  <si>
    <t>Покрытие приставки  соприкасающейся с грунтом битумной грунтовкой, первый слой
100 м2 окрашиваемой поверхности</t>
  </si>
  <si>
    <t>13-03-001-02</t>
  </si>
  <si>
    <t>Покрытие приставки  соприкасающейся с грунтом битумной грунтовкой, последующий слой
100 м2 окрашиваемой поверхности</t>
  </si>
  <si>
    <t>Опора деревянная анкерная с железобетонной приставкой(Пт-4,0-6,0) Аа-1с</t>
  </si>
  <si>
    <t>501-80-1-Б</t>
  </si>
  <si>
    <t>Бурение вращательным (шнековым) способом скважин диаметром 450 мм в  вечномерзлых грунтах в грунтах 1м-2м группы
10м</t>
  </si>
  <si>
    <t>33-04-001-11</t>
  </si>
  <si>
    <t>Установка с помощью механизмов деревянных опор ВЛ 0,38; 6-10 кВ из пропитанных  деталей с одинарными приставками А-образных концевых, анкерных. С приставками массой свыше 350 кг
1 опора</t>
  </si>
  <si>
    <t>Приготовление тяжелых отделочных растворов цементных состава 1:3 
100 м3 раствора</t>
  </si>
  <si>
    <t>Установка с помощью механизмов деревянных опор ВЛ  0,38; 6-10 кВ из пропитанных деталей с одинарными приставками А-образных концевых, анкерных. С приставками массой свыше 350 кг
1 опора</t>
  </si>
  <si>
    <t>Приготовление тяжелых отделочных растворов  цементных состава 1:3
100 м3 раствора</t>
  </si>
  <si>
    <t>Лесоматериалы круглые хвойных   пород для опор линий связи, автоблокировки, электропередач напряжением ниже 35 кВ, диаметром 14-24 см, длиной 7,5-8,5 м
м3</t>
  </si>
  <si>
    <t xml:space="preserve">102-0003 </t>
  </si>
  <si>
    <t>Лесоматериалы круглые хвойных пород для опор линий связи, автоблокировки, электропередач напряжением  ниже 35 кВ, диаметром 14-24 см, длиной 4,5-6,5 м 
м3</t>
  </si>
  <si>
    <t>403-3001</t>
  </si>
  <si>
    <t>Приставки железобетонные для деревянных опор воздушных линий электропередачи и линий электропередачи и связи
м3</t>
  </si>
  <si>
    <t>Узлы крепления 
кг</t>
  </si>
  <si>
    <t>33-04-016-03</t>
  </si>
  <si>
    <t xml:space="preserve">Развозка конструкций и материалов опор ВЛ 0.38-10 кВ  по трассе А- образных
опора  </t>
  </si>
  <si>
    <t>Развозка конструкций и   материалов опор ВЛ 0,38-10 кВ по трассе приставок   железобетонных
1 опора</t>
  </si>
  <si>
    <t>33-04-016-06</t>
  </si>
  <si>
    <t>Развозка конструкций и   материалов опор ВЛ 0.38-10 кВ по трассе материалов оснастки  сложных опор
опора</t>
  </si>
  <si>
    <t>Покрытие приставки соприкасающейся с грунтом битумной грунтовкой, первый  слой
100 м2 окрашиваемой поверхности</t>
  </si>
  <si>
    <t>Покрытие приставки  соприкасающейся с грунтом битумной грунтовкой,  последующий слой
100 м2 окрашиваемой поверхности</t>
  </si>
  <si>
    <t>Провод самонесущий с   алюминиевыми жилами, с изоляцией из светостабилизированного сшитого полиэтилена с нулевой несущей не изолированной жилой, с жилой наружного  освещения СИП-2  сеч-3х95+1х70+1х25кв.мм
км</t>
  </si>
  <si>
    <t>Провод самонесущий с  алюминиевыми жилами, с изоляцией из светостабилизированного сшитого полиэтилена с нулевой несущей не изолированной жилой, с жилой наружного освещения СИП-2 сеч-3х25+1х35+1х16кв.мм
км</t>
  </si>
  <si>
    <t>Провод самонесущий с  алюминиевыми фазными  токопроводящими жилами и  нулевой несущей жилой изолированными  светостабилизированным сшитым полиэтиленом,без жилы  освещения СИП-2 сеч-3х95+1х70кв.мм
км</t>
  </si>
  <si>
    <t>Провод самонесущий с  алюминиевыми фазными  токопроводящими жилами и  нулевой несущей жилой изолированными  светостабилизированным сшитым полиэтиленом,без жилы  освещения СИП-2 сеч-3х25+1х35кв.мм
км</t>
  </si>
  <si>
    <t>Kабель силвой с медными  жилами с изоляцией из ПВХ пластиката, с оболочкой из поливинилхлоридного пластиката ВВГнг сеч-4х70-660
м</t>
  </si>
  <si>
    <t>Kабель силвой с медными  жилами с изоляцией из ПВХ пластиката, с оболочкой из  поливинилхлоридного пластиката ВВГнг сеч-4х10-660
м</t>
  </si>
  <si>
    <t>33-04-008-03</t>
  </si>
  <si>
    <t>Подвеска изолированных   проводов ВЛ 0,38 кВ c помощью механизмов
1 км</t>
  </si>
  <si>
    <t>Kабель двух-четырехжильный  сечением жилы до 16 мм2 с  креплением накладными скобами, полосками с установкой ответвительных коробок
100 м</t>
  </si>
  <si>
    <t>Болт проходной с гайкой М16   SОТ 4.10
шт.</t>
  </si>
  <si>
    <t>Kрепление поддерживающее SО 260 
шт.</t>
  </si>
  <si>
    <t>Зажим соединительный SLIР   22.12   
шт.</t>
  </si>
  <si>
    <t>Kрюк SОТ 21.116   
шт.</t>
  </si>
  <si>
    <t>Kрюк накручивающийся РD 2.3  
шт.</t>
  </si>
  <si>
    <t>Зажим натяжной SО 252.01   
шт.</t>
  </si>
  <si>
    <t>Зажим натяжной SО 243  
шт.</t>
  </si>
  <si>
    <t>Фиксатор дистанционный SО 71  
шт.</t>
  </si>
  <si>
    <t>Зажим ответвительный SLIР 22.1
шт.</t>
  </si>
  <si>
    <t>Kрюк настенный 
шт.</t>
  </si>
  <si>
    <t>МОЛНИЕОТВОД</t>
  </si>
  <si>
    <t>Установка молниеотвода из трубы
100 кг изделия</t>
  </si>
  <si>
    <t>103-0039</t>
  </si>
  <si>
    <t>Труба стальная для молниеотвода 
м</t>
  </si>
  <si>
    <t>ЗАЗЕМЛЕНИЕ</t>
  </si>
  <si>
    <t>Разработка грунта вручную в   траншеях глубиной до 2 м без креплений с откосами, группа грунтов 2
100м3</t>
  </si>
  <si>
    <t>01-02-061-02</t>
  </si>
  <si>
    <t xml:space="preserve">Засыпка вручную траншей, группа грунтов 2 
100м3 </t>
  </si>
  <si>
    <t>08-02-472-02</t>
  </si>
  <si>
    <t>Заземляющие проводники.  Заземлитель горизонтальный из стали полосовой сечением 160 мм2
100м</t>
  </si>
  <si>
    <t>08-02-471-02</t>
  </si>
  <si>
    <t>Заземлитель вертикальный из угловой стали размером  65х65х5 мм
10 шт.</t>
  </si>
  <si>
    <t>Бурение вращательным (шнековым) способом скважин диаметром 450 мм в вечномерзлых грунтах в грунтах 1м-2м группы
10м</t>
  </si>
  <si>
    <t>Установка с помощью механизмов деревянных опор ВЛ 0,38; 6-10 кВ из пропитанных деталей с одинарными приставками одностоечных. С приставками массой свыше 350 кг
1 опора</t>
  </si>
  <si>
    <t>Установка с помощью  механизмов деревянных опор ВЛ 0,38; 6-10 кВ из пропитанных деталей с одинарными приставками одностоечных. С  приставками массой свыше 350 кг
1 опора</t>
  </si>
  <si>
    <t>101-1616</t>
  </si>
  <si>
    <t>Сталь круглая углеродистая обыкновенного качества марки ВСт3пс5-1 диаметром 10 мм
т</t>
  </si>
  <si>
    <t>102-0004</t>
  </si>
  <si>
    <t>Лесоматериалы круглые хвойных пород для опор линий связи, автоблокировки, электропередач напряжением ниже 35 кВ, диаметром 14-24 см, длиной 7,5-8,5 м
м3</t>
  </si>
  <si>
    <t>Приготовление тяжелых  отделочных растворов цементных состава 1:3
100 м3 раствора</t>
  </si>
  <si>
    <t>Заливка скважин раствором  
100 м3</t>
  </si>
  <si>
    <t>Лесоматериалы круглые хвойных пород для опор линий связи,  автоблокировки, электропередач напряжением ниже 35 кВ, диаметром 14-24 см, длиной 7,5-8,5 м
м3</t>
  </si>
  <si>
    <t>Приставки железобетонные для  деревянных опор воздушных линий электропередачи и  связи
м3</t>
  </si>
  <si>
    <t>Детали крепления стальные 
кг</t>
  </si>
  <si>
    <t>Развозка конструкций и  материалов опор ВЛ 0,38-10 кВ по трассе одностоечных деревянных опор
1 опора</t>
  </si>
  <si>
    <t>Развозка конструкций и  материалов опор ВЛ 0,38-10 кВ   по трассе приставок  железобетонных
1 опора</t>
  </si>
  <si>
    <t>Покрытие приставки соприкасающейся с грунтом  битумной грунтовкой, первый слой
100 м2 окрашиваемой поверхности</t>
  </si>
  <si>
    <t>Покрытие приставки соприкасающейся с грунтом битумной грунтовкой, последующий слой
100 м2 окрашиваемой поверхности</t>
  </si>
  <si>
    <t xml:space="preserve">509-1353 </t>
  </si>
  <si>
    <t xml:space="preserve">Светильник под ртутную лампу ДРЛ для наружного освещения консольный РКУ 01-250-007-V1,  со стеклом
шт. </t>
  </si>
  <si>
    <t>509-0714</t>
  </si>
  <si>
    <t>Лампы люминесцентные дуговые  ртутные высокого давления типа ДРЛ 250-ХЛ1
10 шт.</t>
  </si>
  <si>
    <t>08-02-369- 03</t>
  </si>
  <si>
    <t xml:space="preserve">Светильник с лампами ртутными
шт. </t>
  </si>
  <si>
    <t>КРОНШТЕЙН ДЛЯ СВЕТИЛЬНИКА НАРУЖНОГО ОСВЕЩЕНИЯ</t>
  </si>
  <si>
    <t>08-02-363-01</t>
  </si>
  <si>
    <t>Kронштейны специальные на  опорах для светильников сварные металлические,  количество рожков 1
1 шт.</t>
  </si>
  <si>
    <t>Стоимость кронштейнов  
т</t>
  </si>
  <si>
    <t>Огрунтовка металлических  поверхностей за один раз  грунтовкой ГФ-021 
100 м2 окрашиваемой поверхности</t>
  </si>
  <si>
    <t>Окраска металлических огрунтованных поверхностей эмалью ПФ-115 за 2 раза
100 м2 окрашиваемой поверхности</t>
  </si>
  <si>
    <t>Провод самонесущий с алюминиевыми жилами, с изоляцией из светостабилизированного сшитого полиэтилена с нулевой несущей не изолированной жилой,сечением СИП2-3х25
км</t>
  </si>
  <si>
    <t>Подвеска изолированных   проводов ВЛ 0,38 кВ c помощью  механизмов
1 км изолированного провода с несколькими жилами при 30 опорах</t>
  </si>
  <si>
    <t>Kабель силовой с медными  жилами с изоляцией из ПВХ пластиката, с оболочкой из поливинилхлоридного пластиката ВВГнг сеч-3х1,5-660
м</t>
  </si>
  <si>
    <t>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</si>
  <si>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
100 м</t>
  </si>
  <si>
    <t>ОТТЯЖКА ДЛЯ ОПОР</t>
  </si>
  <si>
    <t>33-04-005-01</t>
  </si>
  <si>
    <t>Установка оттяжек одинарных к  опорам ВЛ 0,38 кВ
1 оттяжка</t>
  </si>
  <si>
    <t>508-0267</t>
  </si>
  <si>
    <t>Kанат стальной 1х7-4,2-140
10 м</t>
  </si>
  <si>
    <t>Сталь угловая равнополочная,  марка стали ВСт3кп2, размером 50х50х5 мм
т</t>
  </si>
  <si>
    <t>Анкер К675 
шт.</t>
  </si>
  <si>
    <t>Муфта натяжная К798 
шт.</t>
  </si>
  <si>
    <t>Разработка грунта вручную в   траншеях глубиной до 2 м без  креплений с откосами, группа грунтов 2
100м3</t>
  </si>
  <si>
    <t>Засыпка вручную траншей,  группа грунтов 2
100м3</t>
  </si>
  <si>
    <t>ЗЕМЛЯНЫЕ РАБОТЫ</t>
  </si>
  <si>
    <t>01-01-005-02</t>
  </si>
  <si>
    <t xml:space="preserve">Разработка грунта траншейными  роторными экскаваторами при  ширине траншеи 1,2 м глубиной до 1,4 м, группа грунтов 2
1000 м3 грунта </t>
  </si>
  <si>
    <t>Устройство основания под  трубопроводы песчаного 
10 м3 основания</t>
  </si>
  <si>
    <t>Засыпка траншей и котлованов  с перемещением грунта до 5 м бульдозерами мощностью 59 кВт  (80 л.с.), группа грунтов 1
1000 м3 грунта</t>
  </si>
  <si>
    <t>При перемещении грунта на  каждые последующие 5 м добавлять: к расценке  01-01-033-01
1000 м3 грунта</t>
  </si>
  <si>
    <t>ПРОКЛАДКА И ИЗОЛЯЦИЯ ТРУБОПРОВОДОВ</t>
  </si>
  <si>
    <t>24-02-051-03</t>
  </si>
  <si>
    <t>Монтаж задвижки стальной фланцевой с отводами для надземной установки на газопроводах из труб условным диаметром до 100 мм
1 задвижка</t>
  </si>
  <si>
    <t xml:space="preserve">302-1272 </t>
  </si>
  <si>
    <t>Задвижки клиновые с выдвижным шпинделем фланцевые для воды, пара и нефтепродуктов давлением 1,6 МПа (16 кгс/см2) 30с41нж (ЗКЛ2-16) диаметром 80 мм
шт.</t>
  </si>
  <si>
    <t>24-02-030-02</t>
  </si>
  <si>
    <t xml:space="preserve">Укладка в траншею изолированных стальных газопроводов условным  диаметром до 80 мм
100 м трубопровода   </t>
  </si>
  <si>
    <t>Трубы стальные бесшовные,  горячедеформированные со  снятой фаской из стали марок 15, 20, 25, наружным диаметром 89 мм, толщина  стенки 4 мм
м</t>
  </si>
  <si>
    <t>24-02-041-03</t>
  </si>
  <si>
    <t>Надземная прокладка стальных газопроводов на металлических опорах, условный диаметр газопровода 89 мм 
100 м газопровода</t>
  </si>
  <si>
    <t>24-02-090-01</t>
  </si>
  <si>
    <t>Врезка штуцером в действующие стальные газопроводы низкого давления под газом со снижением давления, условный диаметр врезаемого газопровода 20 мм
10 врезок</t>
  </si>
  <si>
    <t>22-03-014-02</t>
  </si>
  <si>
    <t>Приварка фланцев к стальным  трубопроводам диаметром 80 мм
1 фланец</t>
  </si>
  <si>
    <t>Электроизолирующий фланец ИФС   диаметром 80 мм
шт.</t>
  </si>
  <si>
    <t>Футляр для выхода из земли диам.159 мм (L=1м)</t>
  </si>
  <si>
    <t>22-01-012-005</t>
  </si>
  <si>
    <t>Укладка футляра из стальных  труб диаметром 159 мм 
1 км трубопровода</t>
  </si>
  <si>
    <t>25-12-010-02</t>
  </si>
  <si>
    <t>Пневматическое испытание  (воздухом) трубопроводов Ду 159 мм  
1 км трубопровода</t>
  </si>
  <si>
    <t>Заделка битумом и прядью  концов футляра 
1 футляр</t>
  </si>
  <si>
    <t>Присоединение газопровода</t>
  </si>
  <si>
    <t>24-02-090-03</t>
  </si>
  <si>
    <t>Врезка штуцером в действующие   стальные газопроводы низкого  давления под газом со  снижением давления, условный  диаметр врезаемого газопровода до 100 мм
10 врезок</t>
  </si>
  <si>
    <t>Огрунтовка металлических поверхностей за один раз   грунтовкой ГФ-021 
100 м2 окрашиваемой поверхности</t>
  </si>
  <si>
    <t>Окраска металлических огрунтованных поверхностей эмалью ПФ-115 
100 м2 окрашиваемой  поверхности</t>
  </si>
  <si>
    <t>Огрунтовка металлических поверхностей за один раз 
100 м2 окрашиваемой поверхности</t>
  </si>
  <si>
    <t>Грунтовка битумно-праймер 
т</t>
  </si>
  <si>
    <t>22-02-010-03</t>
  </si>
  <si>
    <t>Нанесение весьма усиленной антикоррозионной изоляции из полимерных липких лент на стальные трубопроводы  диаметром 89 мм
1 км трубопровода</t>
  </si>
  <si>
    <t>Лента полиэтиленовая Полилен  40-ЛИ-63
т</t>
  </si>
  <si>
    <t>Лента полиэтиленовая  оберточная Полилен 40-ОБ-63 
т</t>
  </si>
  <si>
    <t>Испытание газопровода</t>
  </si>
  <si>
    <t>24-02-120-02</t>
  </si>
  <si>
    <t>Очистка полости трубопровода  продувкой воздухом, условный диаметр газопровода до 100 мм
100 м трубопровода</t>
  </si>
  <si>
    <t>24-02-122-02</t>
  </si>
  <si>
    <t>Подъем давления при испытании  воздухом газопроводов низкого  и среднего давления (до 0,3  МПа) условным диаметром до 100 мм
100 м газопровода</t>
  </si>
  <si>
    <t>24-02-124-01</t>
  </si>
  <si>
    <t>Выдержка под давлением до 0,6 МПа при испытании на  прочность и герметичность газопроводов условным   диаметром 50-300 мм
1 участок испытания газопровода</t>
  </si>
  <si>
    <t>25-05-020-02</t>
  </si>
  <si>
    <t>Kонтроль импульсными  рентгеновскими аппаратами на трассе качества сварных соединений труб Ду до 100 мм  толщиной стенки до 8 мм
1 стык</t>
  </si>
  <si>
    <t>101-2211</t>
  </si>
  <si>
    <t>Пленка радиографическая РТ-5
дм2</t>
  </si>
  <si>
    <t>Разработка грунта вручную в траншеях глубиной до 2 м без креплений с откосами, группа грунтов: 2
100 м3 грунта</t>
  </si>
  <si>
    <t xml:space="preserve">Устройство основания  песчаного
 1 м3 основания </t>
  </si>
  <si>
    <t>Погрузочно-разгрузочные  работы при автомобильных перевозках. Грунт: погрузка 
т</t>
  </si>
  <si>
    <t>Отвозка лишнего грунта в  отвал на расстояние: до 3 км, 1 класс груза
1 груза</t>
  </si>
  <si>
    <t>Фундамент Ф-1 (2 шт.),Ф-2 (19 шт.)</t>
  </si>
  <si>
    <t>Устройство ж/б фундаментов из  бетона В25
100 м3 железобетона в деле</t>
  </si>
  <si>
    <t>Горячекатаная арматурная  сталь гладкая класса А-I   диаметром 8 мм
т</t>
  </si>
  <si>
    <t>Надбавки к ценам заготовок за  сборку и сварку каркасов и сеток плоских диаметром 8 мм
т</t>
  </si>
  <si>
    <t xml:space="preserve">Горячекатаная арматурная сталь периодического профиля класса А-III, диаметром 10мм
т </t>
  </si>
  <si>
    <t>Надбавки к ценам заготовок за  сборку и сварку каркасов и  сеток плоских, диаметром 10 мм
т</t>
  </si>
  <si>
    <t xml:space="preserve">204-0024 </t>
  </si>
  <si>
    <t>Горячекатаная арматурная  сталь периодического профиля класса А-III диаметром 16-18  мм
т</t>
  </si>
  <si>
    <t>204-0039</t>
  </si>
  <si>
    <t>Надбавки к ценам заготовок за   сборку и сварку каркасов и  сеток плоских диаметром 16-18 мм
т</t>
  </si>
  <si>
    <t xml:space="preserve">Устройство бетонной подготовки
100м3  </t>
  </si>
  <si>
    <t>Гидроизоляция боковая обмазочная битумная в 2 слоя  по выровненной поверхности  бутовой кладки, кирпичу,  бетону
100 м2 изолируемой поверхности</t>
  </si>
  <si>
    <t>09-03-039-01</t>
  </si>
  <si>
    <t>Монтаж скользящих и  неподвижных опор, массой до  0,1 т
1 т конструкций</t>
  </si>
  <si>
    <t>Отдельные конструктивные элементы зданий и сооружений с преобладанием горячекатаных  профилей, средняя масса сборочной единицы до 0,1 т
т</t>
  </si>
  <si>
    <t>09-03-039-02</t>
  </si>
  <si>
    <t>Монтаж скользящих опор,  массой до 0,5 т
1 т конструкций</t>
  </si>
  <si>
    <t>201-0756</t>
  </si>
  <si>
    <t>Отдельные конструктивные  элементы зданий и сооружений с преобладанием горячекатаных профилей, средняя масса  сборочной единицы от 0,1 до  0,5 т
т</t>
  </si>
  <si>
    <t>Окраска металлических огрунтованных поверхностей  краской БТ-177 за 2 раза 
100м2</t>
  </si>
  <si>
    <t>Устройство ж/бетонных опор  Оп-2 - Оп-4 (24 шт.) из  бетона В15
100 м3 бетона и железобетона в деле</t>
  </si>
  <si>
    <t>Горячекатаная арматурная  сталь гладкая класса А-I диаметром 8 мм
т</t>
  </si>
  <si>
    <t xml:space="preserve">Надбавки к ценам заготовок за  сборку и сварку каркасов и сеток плоских диаметром 8 мм 
т </t>
  </si>
  <si>
    <t xml:space="preserve">Монтаж стоек  
1 т конструкций  </t>
  </si>
  <si>
    <t>201-0764</t>
  </si>
  <si>
    <t>Отдельные конструктивные элементы зданий и сооружений  с преобладанием гнутосварочных профилей и круглых труб, средняя масса  сборочной единицы свыше 0.1 до 0.5 т
т</t>
  </si>
  <si>
    <t>Окраска металлических  огрунтованных поверхностей  краской БТ-177 за 2 раза
100м2</t>
  </si>
  <si>
    <t>Гидроизоляция боковая  обмазочная битумная в 2 слоя   по выровненной поверхности  бутовой кладки, кирпичу,  бетону
100 м2 изолируемой  поверхности</t>
  </si>
  <si>
    <t>Опоры СО-1 - СО-13 (134 шт.)</t>
  </si>
  <si>
    <t>Устройство ж/б опоры Оп-1 из  бетона В15 
100 м3 бетона и    железобетона в деле</t>
  </si>
  <si>
    <t>Горячекатаная арматурная сталь гладкая класса А-I  диаметром 8 мм
т</t>
  </si>
  <si>
    <t>Надбавки к ценам заготовок за  сборку и сварку каркасов и  сеток плоских диаметром 8 мм 
т</t>
  </si>
  <si>
    <t>Монтаж опор
1 т конструкций</t>
  </si>
  <si>
    <t>Отдельные конструктивные   элементы зданий и сооружений с преобладанием  гнутосварочных профилей и круглых труб, средняя масса сборочной единицы свыше 0.1  до 0.5 т
т</t>
  </si>
  <si>
    <t>Гидроизоляция боковая   обмазочная битумная в 2 слоя  по выровненной поверхности  бутовой кладки, кирпичу, бетону
100 м2 изолируемой поверхности</t>
  </si>
  <si>
    <t>06-01-005-01</t>
  </si>
  <si>
    <t>Устройство опор из бетона  В15
100 м3 бетона и  железобетона в деле</t>
  </si>
  <si>
    <t>Установка м/к  
1 т</t>
  </si>
  <si>
    <t>Гидроизоляция боковая обмазочная битумная в 2 слоя по выровненной поверхности бутовой кладки, кирпичу, бетону
100 м2 изолируемой поверхности</t>
  </si>
  <si>
    <t>Площадка обслуживания ПЛ-1 (8 шт.)</t>
  </si>
  <si>
    <t>Монтаж площадок с настилом и  ограждением из листовой,  рифленой, просечной и круглой  стали
т</t>
  </si>
  <si>
    <t xml:space="preserve">201-0768  </t>
  </si>
  <si>
    <t>Отдельные конструктивные   элементы зданий и сооружений с преобладанием  толстолистовой стали, средняя масса сборочной единицы до 0,5 т
т</t>
  </si>
  <si>
    <t>Монтаж лестниц прямолинейных   и криволинейных, пожарных с ограждением
1 т конструкций</t>
  </si>
  <si>
    <t>Окраска металлических огрунтованных поверхностей: краской БТ-177 за 2 раза 
100 м2 окрашиваемой поверхности</t>
  </si>
  <si>
    <t>06-01-001-05</t>
  </si>
  <si>
    <t>Устройство ж/б П-1 и Б-1 
100 м3 бетона,  бутобетона и железобетона в деле</t>
  </si>
  <si>
    <t>Установка закладных деталей  весом: до 4 кг 
1 т</t>
  </si>
  <si>
    <t>Песок природный для  строительных работ средний 
м3</t>
  </si>
  <si>
    <t>Смесь песчано-гравийная  природная 
м3</t>
  </si>
  <si>
    <t>Засыпка вручную траншей,   пазух котлованов и ям, группа грунтов: 1 
100 м3 грунта</t>
  </si>
  <si>
    <t>Устройство бетонной плиты П-1  (19 шт.) из бетона В15 
100 м3 бетона и железобетона в деле</t>
  </si>
  <si>
    <t>24-01-032-05</t>
  </si>
  <si>
    <t>Установка задвижек или  клапанов стальных для горячей  воды и пара диаметром 200 мм 
1 компл. задвижек или клапана</t>
  </si>
  <si>
    <t>302-1285</t>
  </si>
  <si>
    <t>Задвижки клиновые с выдвижным шпинделем фланцевые для воды,  пара и нефтепродуктов   давлением 1,6 МПа (16 кгс/см2) 30с41нж (ЗКЛ2-16) диаметром 200 мм
шт.</t>
  </si>
  <si>
    <t>24-01-032-04</t>
  </si>
  <si>
    <t>Установка задвижек стальных для горячей воды и пара диаметром 150 мм
1 компл. задвижек или  клапана</t>
  </si>
  <si>
    <t>302-1284</t>
  </si>
  <si>
    <t>Задвижки клиновые с выдвижным шпинделем фланцевые для воды,  пара и нефтепродуктов   давлением 1,6 МПа (16 кгс/см2) 30с41нж (ЗКЛ2-16) диаметром 150 мм
шт.</t>
  </si>
  <si>
    <t>24-01-032-02</t>
  </si>
  <si>
    <t>Установка задвижек или клапанов стальных для горячей воды и пара диаметром 80 мм
1 компл. задвижек или клапана</t>
  </si>
  <si>
    <t>Задвижки клиновые с выдвижным  шпинделем фланцевые для воды, пара и нефтепродуктов давлением 1,6 МПа (16  кгс/см2) 30с41нж (ЗКЛ2-16) диаметром 80 мм
шт.</t>
  </si>
  <si>
    <t>Установка задвижек стальных  для горячей воды и пара  диаметром: 50 мм
1 компл. задвижек или клапана</t>
  </si>
  <si>
    <t xml:space="preserve">302-1271 </t>
  </si>
  <si>
    <t>Задвижки клиновые с выдвижным  шпинделем фланцевые для нефтепродуктов давлением 1,6 МПа (16 кгс/см2) ЗКЛ2-16  диаметром 50 мм
шт.</t>
  </si>
  <si>
    <t>Установка вентилей стальных для горячей воды и пара диаметром: до 50 мм
1 компл.</t>
  </si>
  <si>
    <t>302-1262</t>
  </si>
  <si>
    <t>Вентили проходные фланцевые 15С22НЖ для воды и пара,  давлением 4 МПа (40 кгс/см2), диаметром 40 мм
шт.</t>
  </si>
  <si>
    <t>Вентили проходные фланцевые 15С27НЖ1 для пара, давлением   6,4 МПа (64 кгс/см2), диаметром 25 мм
шт.</t>
  </si>
  <si>
    <t>302-1259</t>
  </si>
  <si>
    <t>Вентили проходные фланцевые 15С27НЖ1 для пара, давлением 6,4 МПа (64 кгс/см2),   диаметром 20 мм
шт.</t>
  </si>
  <si>
    <t>302-1258</t>
  </si>
  <si>
    <t>Вентили проходные фланцевые   15С27НЖ1 для пара, давлением 6,4 МПа (64 кгс/см2), диаметром 15 мм
шт.</t>
  </si>
  <si>
    <t>22-03-011-03</t>
  </si>
  <si>
    <t>Установка гидрантов пожарных 
1 шт.</t>
  </si>
  <si>
    <t>Головка соединительная   цапковая ГЦ-80 
1 шт.</t>
  </si>
  <si>
    <t>24-01-004-01</t>
  </si>
  <si>
    <t xml:space="preserve">Установка отводов,переходов 
1 т фасонных частей </t>
  </si>
  <si>
    <t>24-01-028-07</t>
  </si>
  <si>
    <t>Установка П-образных компенсаторов диаметром труб 200 мм
1 компенсатор</t>
  </si>
  <si>
    <t>24-01-028-06</t>
  </si>
  <si>
    <t>Установка П-образных компенсаторов диаметром труб 150 мм
1 компенсатор</t>
  </si>
  <si>
    <t>24-01-028-01</t>
  </si>
  <si>
    <t>Установка П-образных   компенсаторов диаметром труб 50 мм
1 компенсатор</t>
  </si>
  <si>
    <t>Врезка в существующие сети из стальных труб стальных штуцеров (патрубков) диаметром 200 мм
1 врезка</t>
  </si>
  <si>
    <t>22-06-005-04</t>
  </si>
  <si>
    <t>Врезка в существующие сети из стальных труб стальных  штуцеров (патрубков) диаметром 150 мм
1 врезка</t>
  </si>
  <si>
    <t>22-06-005-01</t>
  </si>
  <si>
    <t>Врезка в существующие сети из  стальных труб стальных  штуцеров (патрубков) диаметром 50 мм
1 врезка</t>
  </si>
  <si>
    <t>26-01-010-01</t>
  </si>
  <si>
    <t>101-0851</t>
  </si>
  <si>
    <t>Пергамин  
м2</t>
  </si>
  <si>
    <t>ТОПЛИВОПРОВОД</t>
  </si>
  <si>
    <t>Установка опор</t>
  </si>
  <si>
    <t>Разработка грунта вручную в  траншеях глубиной до 2 м без креплений с откосами, группа  грунтов 1
100 м3 грунта</t>
  </si>
  <si>
    <t xml:space="preserve">Устройство основания под   фундаменты песчаного
1 м3 основания </t>
  </si>
  <si>
    <t xml:space="preserve">Монтаж скользящей опоры СО-1,  массой до 0,1 т  
1 т конструкций   </t>
  </si>
  <si>
    <t>Отдельные конструктивные  элементы зданий и сооружений с преобладанием горячекатаных  профилей, средняя масса сборочной единицы до 0,1 т
т</t>
  </si>
  <si>
    <t>Устройство ж/бетонной опоры  ОП-1 (9 шт.) из бетона В25
100 м3 бетона и железобетона в деле</t>
  </si>
  <si>
    <t>Горячекатаная арматурная   сталь гладкая класса А-I   диаметром 8 мм
т</t>
  </si>
  <si>
    <t>Надбавки к ценам заготовок засборку и сварку каркасов и   сеток плоских диаметром 8 мм  
т</t>
  </si>
  <si>
    <t>Монтаж стойки СТ-1 (9 шт.)
1 т конструкций</t>
  </si>
  <si>
    <t xml:space="preserve">201-0764 </t>
  </si>
  <si>
    <t>Отдельные конструктивные  элементы зданий и сооружений с преобладанием гнутосварочных профилей и круглых труб, средняя масса сборочной единицы свыше 0.1 до 0.5 т
т</t>
  </si>
  <si>
    <t>Окраска металлических огрунтованных поверхностей  краской БТ-177 за 2 раза
100м2</t>
  </si>
  <si>
    <t>Арматура,трубопроводы</t>
  </si>
  <si>
    <t>12-12-001-07</t>
  </si>
  <si>
    <t>Установка задвижки фланцевая,  диаметр условного прохода 50 мм
1 шт.</t>
  </si>
  <si>
    <t>302-1271</t>
  </si>
  <si>
    <t>Задвижки клиновые с выдвижным шпинделем фланцевые для воды, пара и нефтепродуктов  давлением 1,6 МПа (16кгс/см2) 30с41нж (ЗКЛ2-16) диаметром 50 мм
шт.</t>
  </si>
  <si>
    <t>12-01-002-07</t>
  </si>
  <si>
    <t>Трубопровод в помещениях или на открытых площадках в пределах цехов, монтируемый  из готовых узлов, на условное давление не более 2,5 МПа, диаметр труб наружный 57 мм
100 м трубопровода</t>
  </si>
  <si>
    <t xml:space="preserve">103-0356 </t>
  </si>
  <si>
    <t>Трубы стальные бесшовные,  горячедеформированные со  снятой фаской из стали марок  15, 20, 25, наружным диаметром 57 мм, толщина стенки 3 мм
м</t>
  </si>
  <si>
    <t>Установка отводов 
100 кг изделия</t>
  </si>
  <si>
    <t>16-02-007-01</t>
  </si>
  <si>
    <t>Установка фланцевых  соединений на стальных  трубопроводах диаметром 50 мм
1 соединение</t>
  </si>
  <si>
    <t xml:space="preserve">Битумная грунтовка-праймер 
100 м2 окрашиваемой </t>
  </si>
  <si>
    <t>Масляная окраска  металлических поверхностей решеток, переплетов, труб и  т.п., количество окрасок 2
100 м2 окрашиваемой поверхности</t>
  </si>
  <si>
    <t>ОБОРУДОВАНИЕ РЕЗЕРВУАРА</t>
  </si>
  <si>
    <t>Труба приемно-раздаточная:</t>
  </si>
  <si>
    <t>12-01-002-03</t>
  </si>
  <si>
    <t xml:space="preserve">Монтаж трубы, диаметр 89 мм
100 м трубопровода </t>
  </si>
  <si>
    <t xml:space="preserve">103-0387 </t>
  </si>
  <si>
    <t>Трубы стальные бесшовные, горячедеформированные со снятой фаской из стали марок  15, 20, 25, наружным диаметром 89 мм, толщина стенки 3,5 мм
м</t>
  </si>
  <si>
    <t>16-02-007-03</t>
  </si>
  <si>
    <t>Установка фланцевых соединений на стальных трубопроводах диаметром 80 мм
1 соединение</t>
  </si>
  <si>
    <t xml:space="preserve">Установка м/к 
100 кг изделия  </t>
  </si>
  <si>
    <t>12-12-005-09</t>
  </si>
  <si>
    <t xml:space="preserve">Установка хлопушки 
1 шт. </t>
  </si>
  <si>
    <t>Хлопушка ХП-80  
шт.</t>
  </si>
  <si>
    <t>12-12-009-09</t>
  </si>
  <si>
    <t>Установка механизма   управления
1 шт.</t>
  </si>
  <si>
    <t>Механизм управления хлопушкой  МУВ-80
шт.</t>
  </si>
  <si>
    <t xml:space="preserve">Установка люка
1 шт.   </t>
  </si>
  <si>
    <t>Люк замерный
шт.</t>
  </si>
  <si>
    <t>12-12-001-12</t>
  </si>
  <si>
    <t>Установка патрубка 
1 шт.</t>
  </si>
  <si>
    <t>Патрубок замерного люка   ПЗЛ-150
шт.</t>
  </si>
  <si>
    <t>Труба дыхательная:</t>
  </si>
  <si>
    <t>16-02-004-01</t>
  </si>
  <si>
    <t>Монтаж трубы диаметром 50 мм
100 м трубопровода</t>
  </si>
  <si>
    <t>103-0356</t>
  </si>
  <si>
    <t>Трубы стальные бесшовные, горячедеформированные со  снятой фаской из стали марок 15, 20, 25, наружным диаметром 57 мм, толщина стенки 3 мм
м</t>
  </si>
  <si>
    <t xml:space="preserve">Установка фланцевых соединений на стальных  трубопроводах диаметром 50 мм
1 соединение </t>
  </si>
  <si>
    <t>16-02-007-04</t>
  </si>
  <si>
    <t>Установка фланцевых  соединений на стальных трубопроводах диаметром 100 мм
1 соединение</t>
  </si>
  <si>
    <t>Установка отвода, перехода 
100 кг изделия</t>
  </si>
  <si>
    <t>12-12-005-10</t>
  </si>
  <si>
    <t>Установка клапана  
1 шт.</t>
  </si>
  <si>
    <t>Совмещенный механический дыхательный клапан СМДК-100  
шт.</t>
  </si>
  <si>
    <t>Установка пробки  водогрязеспускной
100 кг изделия</t>
  </si>
  <si>
    <t>508-0012</t>
  </si>
  <si>
    <t>Kанат  
10 м</t>
  </si>
  <si>
    <t>08-02-144-03</t>
  </si>
  <si>
    <t>Монтаж клеммы 
100 шт.</t>
  </si>
  <si>
    <t>509-0224</t>
  </si>
  <si>
    <t>Kлемма заземления 124   
шт.</t>
  </si>
  <si>
    <t>Монтаж шкафа сливной муфты 
1 т конструкций</t>
  </si>
  <si>
    <t>Отдельные конструктивные  элементы зданий и сооружений с преобладанием  толстолистовой стали, средняя масса сборочной единицы до 0,5 т
т</t>
  </si>
  <si>
    <t>Огрунтовка металлических поверхностей шкафа с обеих  сторон за один раз грунтовкой ГФ-021
100 м2 окрашиваемой  поверхности</t>
  </si>
  <si>
    <t>Окраска металлических огрунтованных поверхностей шкафа с обеих сторон эмалью ПФ-170
100 м2 окрашиваемой  поверхности</t>
  </si>
  <si>
    <t xml:space="preserve"> ВНУТРИПЛОЩАДОЧНЫЙ СЕТИ</t>
  </si>
  <si>
    <t>Разработка грунта вручную в   траншеях глубиной до 2 м без  креплений с откосами, группа грунтов 1
100 м3 грунта</t>
  </si>
  <si>
    <t>Гидроизоляция боковая обмазочная битумная в 2 слоя по выровненной поверхности бутовой кладки, кирпичу, бетону
100 м2 изолируемой   поверхности</t>
  </si>
  <si>
    <t>Монтаж скользящей опоры   СО-1(11 шт.),СО-2 и   неподвижных опор НО-1(3 шт.)   массой до 0,1 т
1 т конструкций</t>
  </si>
  <si>
    <t>Отдельные конструктивные элементы зданий и сооружений    с преобладанием горячекатаных  профилей, средняя масса сборочной единицы до 0,1 т
т</t>
  </si>
  <si>
    <t>Устройство ж/бетонной опоры    ОП-1 (15 шт.) из бетона В25  
100 м3 бетона и  железобетона в деле</t>
  </si>
  <si>
    <t xml:space="preserve">Монтаж стойки СТ-1 (15 шт.) 
1 т конструкций </t>
  </si>
  <si>
    <t>Отдельные конструктивные  элементы зданий и сооружений  с преобладанием  гнутосварочных профилей и круглых труб, средняя масса  сборочной единицы свыше 0.1  до 0.5 т
т</t>
  </si>
  <si>
    <t>Устройство бетонной    подготовки под опору ОП-2 из  бетона В7.5  
100 м3 бетона,  бутобетона и  железобетона в деле</t>
  </si>
  <si>
    <t>Устройство ж/бетонной плиты   для опоры ОП-2 из бетона В25
100 м3 бетона и  железобетона в деле</t>
  </si>
  <si>
    <t>Горячекатаная арматурная  сталь гладкая класса А-I  диаметром 8 мм    
т</t>
  </si>
  <si>
    <t>Надбавки к ценам заготовок за сборку и сварку каркасов и   сеток плоских диаметром 8 мм 
т</t>
  </si>
  <si>
    <t xml:space="preserve">Монтаж м/к опоры ОП-2 
 1 т конструкций </t>
  </si>
  <si>
    <t>Отдельные конструктивные  элементы зданий и сооружений  с преобладанием горячекатаных  профилей, средняя масса сборочной единицы до 0,1 т 
т</t>
  </si>
  <si>
    <t>Установка закладных деталей   Зд-1   
1 т</t>
  </si>
  <si>
    <t>Устройство бетонныой плиты (4  шт.) из бетона В15 для слива  воды    
100 м3 бетона и железобетона в деле</t>
  </si>
  <si>
    <t xml:space="preserve"> 12-12-001-09</t>
  </si>
  <si>
    <t>Установка задвижки фланцевая.  Диаметр условного прохода, мм 80
шт.</t>
  </si>
  <si>
    <t>302-1272</t>
  </si>
  <si>
    <t>Задвижки клиновые фланцевые с выдвижным шпинделем ЗКЛ2-16  для нефтепродуктов, давлением 1,6 МПа (16 кгс/см2), диаметром 80 мм
шт.</t>
  </si>
  <si>
    <t>Задвижки клиновые с выдвижным  шпинделем фланцевые для воды,  пара и нефтепродуктов   давлением 1,6 МПа (16кгс/см2) 30с41нж (ЗКЛ2-16) диаметром 50 мм
шт.</t>
  </si>
  <si>
    <t>12-12-005-04</t>
  </si>
  <si>
    <t>Установка крана приварная.  Диаметр условного прохода, мм 25
шт.</t>
  </si>
  <si>
    <t>Kран шаровый штуцерный под   приварку КШ диаметром 25 мм 
шт.</t>
  </si>
  <si>
    <t>12-12-001-04</t>
  </si>
  <si>
    <t>Установка вентиля фланцевая.   Диаметр условного прохода, мм 25
шт.</t>
  </si>
  <si>
    <t>302-1260</t>
  </si>
  <si>
    <t>12-12-005-06</t>
  </si>
  <si>
    <t>Установка крана приварная.   Диаметр условного прохода, мм 40
шт.</t>
  </si>
  <si>
    <t>Kран шаровый под приварку КШ  диаметром 40 мм</t>
  </si>
  <si>
    <t>Надземная прокладка  трубопроводов (тепловой  спутник) при условном давлении 1,6 МПа, температуре 150 гр.С, диаметр труб 57 мм
км</t>
  </si>
  <si>
    <t>Масляная окраска  металлических поверхностей  труб , количество окрасок 2
100 м2 окрашиваемой поверхности</t>
  </si>
  <si>
    <t xml:space="preserve">Трубопроводы в помещениях или  на открытых площадках в пределах цехов, монтируемые из готовых узлов, на условное давление не более 2.5 МПа. Диаметр трубопровода наружный, мм 57
100м </t>
  </si>
  <si>
    <t xml:space="preserve">103-0356  </t>
  </si>
  <si>
    <t>Трубы стальные бесшовные,  горячедеформированные со снятой фаской из стали марок 15, 20, 25 наружный диаметр 57 мм толщина стенки 3 мм
м</t>
  </si>
  <si>
    <t>Трубопроводы в помещениях или  на открытых площадках в пределах цехов, монтируемые пр. МРР №   из готовых узлов, на условное  давление не более 2.5 МПа.  Диаметр трубопровода наружный, мм 89
100м</t>
  </si>
  <si>
    <t xml:space="preserve">103-0387  </t>
  </si>
  <si>
    <t xml:space="preserve">Трубы стальные бесшовные,  горячедеформированные со снятой фаской из стали марок 15, 20, 25 наружный диаметр  89 мм толщина стенки 3.5 мм
м    </t>
  </si>
  <si>
    <t>12-01-002-04</t>
  </si>
  <si>
    <t>Трубопровод в помещениях или на открытых площадках в пределах цехов, монтируемый из готовых узлов, на условное  давление не более 2,5 МПа,  диаметр труб наружный 32 мм
100 м трубопровода</t>
  </si>
  <si>
    <t xml:space="preserve">103-0346 </t>
  </si>
  <si>
    <t>Трубы стальные бесшовные,  горячедеформированные со  снятой фаской из стали марок  15, 20, 25, наружным диаметром 32 мм, толщина  стенки 3 мм
м</t>
  </si>
  <si>
    <t>Установка фланцевых соединений на стальных трубопроводах диаметром 50 мм
1 соед.</t>
  </si>
  <si>
    <t>Установка отводов 
100кг</t>
  </si>
  <si>
    <t xml:space="preserve">Муфта приварная , диаметр    условного прохода 80 мм
1 шт. </t>
  </si>
  <si>
    <t xml:space="preserve">Сливная муфта МС-80 
шт. </t>
  </si>
  <si>
    <t>22-06-005-02</t>
  </si>
  <si>
    <t>Врезка в существующие сети из  стальных горячедеф.труб  стальных штуцеров (патрубков) диаметром 89 мм
1 врезка</t>
  </si>
  <si>
    <t>Врезка в существующие сети из стальных горячедеф.труб   стальных штуцеров (патрубков)  диаметром 57 мм
1 врезка</t>
  </si>
  <si>
    <t>Изоляция:</t>
  </si>
  <si>
    <t>Битумная грунтовка-праймер 
100м2</t>
  </si>
  <si>
    <t xml:space="preserve">Изоляция трубопроводов матами  минераловатными прошивными безобкладочными марки 100   
1 м3 </t>
  </si>
  <si>
    <t>Сталь листовая оцинкованная  толщиной листа 0,8 мм
т</t>
  </si>
  <si>
    <t>Обертывание поверхности изоляции рулонными  материалами насухо с проклейкой швов
100 м2 поверхности покрытия изоляции</t>
  </si>
  <si>
    <t>34-02-061-01</t>
  </si>
  <si>
    <t xml:space="preserve">Установка трубостойки тип V 
1 стойка </t>
  </si>
  <si>
    <t>Установка трубостойки промежуточной РС1
1 стойка</t>
  </si>
  <si>
    <t>509-0801</t>
  </si>
  <si>
    <t>Трос стальной  
м</t>
  </si>
  <si>
    <t>Kабель силовой с медными  жилами с изоляцией из ПВХ  пластиката, с оболочкой из  поливинилхлоридного пластиката ВВГ-ХЛ сеч-2х1,5.
км</t>
  </si>
  <si>
    <t>Подвеска изолированных   проводов ВЛ 0,38 кВ c помощью  механизмов
1 км</t>
  </si>
  <si>
    <t>Подвес для кабеля П-11  
шт.</t>
  </si>
  <si>
    <t xml:space="preserve">509-0089 </t>
  </si>
  <si>
    <t xml:space="preserve">Kрюк КН-16 
шт.   </t>
  </si>
  <si>
    <t>БЛАГОУСТРОЙСТВО</t>
  </si>
  <si>
    <t>Ограждение мусороконтейнера тип 2 (РМ89-93 ГП-3)</t>
  </si>
  <si>
    <t>07-05-001-01</t>
  </si>
  <si>
    <t>Установка панелей  
100шт.</t>
  </si>
  <si>
    <t xml:space="preserve"> 403-0359</t>
  </si>
  <si>
    <t xml:space="preserve">Панели ограждения  железобетонные
 м3 </t>
  </si>
  <si>
    <t>ОЗЕЛЕНЕНИЕ</t>
  </si>
  <si>
    <t>47-01-008-08</t>
  </si>
  <si>
    <t>Подготовка нестандартных посадочных мест для деревьев или кустарников с комом земли  вручную с добавлением  растительной земли до 50%
10м3</t>
  </si>
  <si>
    <t>Стоимость песка    
м3</t>
  </si>
  <si>
    <t>407-0013</t>
  </si>
  <si>
    <t>Земля растительная  механизированной заготовки механизированной заготовки
м3</t>
  </si>
  <si>
    <t xml:space="preserve">414-0473 </t>
  </si>
  <si>
    <t>Перегной  
м3</t>
  </si>
  <si>
    <t>47-01-009-05</t>
  </si>
  <si>
    <t>Посадка деревьев и  кустарников с комом земли размером 0,5х0,5х0,4 м
10 деревьев или кустарников</t>
  </si>
  <si>
    <t>414-0249</t>
  </si>
  <si>
    <t>Спирея   
шт.</t>
  </si>
  <si>
    <t>47-01-046-03</t>
  </si>
  <si>
    <t>Подготовка почвы для  устройства партерного и   обыкновенного газона с   внесением растительной земли слоем 15 см механизированным  способом
100м2</t>
  </si>
  <si>
    <t xml:space="preserve">408-0122 </t>
  </si>
  <si>
    <t xml:space="preserve">407-0013 </t>
  </si>
  <si>
    <t>Земля растительная   механизированной заготовки
м3</t>
  </si>
  <si>
    <t>Перегной    
м3</t>
  </si>
  <si>
    <t>47-01-046-06</t>
  </si>
  <si>
    <t>Посев газонов партерных,   мавританских и обыкновенных  вручную
100м2</t>
  </si>
  <si>
    <t>Проезды и разворотные площадки(S=2942,6м2)</t>
  </si>
  <si>
    <t>27-04-001-02</t>
  </si>
  <si>
    <t>Устройство подстилающих и   выравнивающих слоев оснований  из песчано-гравийной смеси,  дресвы
100 м3 материала основания (в плотном теле)</t>
  </si>
  <si>
    <t>27-04-001-01</t>
  </si>
  <si>
    <t>Устройство подстилающих и выравнивающих слоев оснований из песка 
100 м3 материала  основания (в плотном теле)</t>
  </si>
  <si>
    <t>Песок природный для   строительных работ средний
м3</t>
  </si>
  <si>
    <t>Площадки для мусороконтейнеров, пандуса и пешеходных дорожкек (из монолитного бетона S=187,27м2)</t>
  </si>
  <si>
    <t>27-06-002-03</t>
  </si>
  <si>
    <t>Устройство цементобетонных   однослойных покрытий  механизированным способом с    разгрузкой бетона со смежной полосы покрытия без применения мостика, толщина слоя 14 см
1000м2</t>
  </si>
  <si>
    <t xml:space="preserve">Устройство подстилающих и выравнивающих слоев оснований  из песчано-гравийной смеси 
100м3 </t>
  </si>
  <si>
    <t xml:space="preserve">Смесь песчано-гравийная природная 
м3 </t>
  </si>
  <si>
    <t>Площадка под сливную муфту (из монолитного бетона S=4,0м2)</t>
  </si>
  <si>
    <t>Устройство цементобетонных  однослойных покрытий  механизированным способом с   разгрузкой бетона со смежной полосы покрытия без применения мостика, толщина слоя 10 см
1000м2</t>
  </si>
  <si>
    <t>Устройство подстилающих и выравнивающих слоев оснований из песчано-гравийной смеси 
100м3</t>
  </si>
  <si>
    <t>Устройство подстилающих и выравнивающих слоев оснований из песка
100 м3 материала основания (в плотном теле)</t>
  </si>
  <si>
    <t>27-02-010-01</t>
  </si>
  <si>
    <t>Установка бортовых камней  бетонных при цементобетонных покрытиях  (БР100.20.8)
100м</t>
  </si>
  <si>
    <t xml:space="preserve">403-8023 </t>
  </si>
  <si>
    <t>Kамни бортовые БР 100.20.8 /бетон В22,5 (М300), объем   0,016 м3/ (ГОСТ 6665-91) 
шт.</t>
  </si>
  <si>
    <t>Благоустройство и обеспечение</t>
  </si>
  <si>
    <t>Итого</t>
  </si>
  <si>
    <t>Итого:</t>
  </si>
  <si>
    <t>Ппрокладка и изоляция трубопроводов</t>
  </si>
  <si>
    <t>УСТРОЙСТВО СТРЕМЯНОК И ПЛОЩАДОК</t>
  </si>
  <si>
    <t>Прокладка и изоляция трубопроводов</t>
  </si>
  <si>
    <t>ПРОЕЗДЫ И РАЗВОРОТНЫЕ ПЛОЩАДКИ,ПЛОЩАДКА ДЛЯ МУСОРОКОНТЕЙНЕРОВ,
ПАНДУС И ПЕШЕХОДНЫЕ ДОРОЖКИ, ПЛОЩАДКИ  ПОД СЛИВНУЮ МУФТУ</t>
  </si>
  <si>
    <t>Всего:</t>
  </si>
  <si>
    <t>ФССЦпг03-21-01-003</t>
  </si>
  <si>
    <t>ФССЦпг03-21-01-300</t>
  </si>
  <si>
    <t xml:space="preserve">                           Подпорная стенка Пс-1</t>
  </si>
  <si>
    <t>Фундамент Ф-1</t>
  </si>
  <si>
    <t>Крыльца Кр-1 и Кр-2</t>
  </si>
  <si>
    <t>РМ-1 шт.8</t>
  </si>
  <si>
    <t>УСТРОЙСТВО ЛЕСТНИЦ Л-1,Л-2</t>
  </si>
  <si>
    <t>РЕЗЕРВУАР ДЛЯ ХРАНЕНИЯ НЕФТЕПРОДУКТОВ ЕМК.25 М3</t>
  </si>
  <si>
    <t>ФУНДАМЕНТ Ф-1,Ф-2</t>
  </si>
  <si>
    <t>КРЫЛЬЦО КР-1</t>
  </si>
  <si>
    <t>Крыльцо Кр-1</t>
  </si>
  <si>
    <t>Канализационный сборник на 25 м3</t>
  </si>
  <si>
    <t xml:space="preserve"> Выпуск канализационный ТИП-8</t>
  </si>
  <si>
    <t>Неподвижные опоры Н-1 - Н-24, скользящие опоры  СО-15 - СО-18</t>
  </si>
  <si>
    <t>Стойки Ст-1 - Ст-24</t>
  </si>
  <si>
    <t>Скользящая опора СО-14</t>
  </si>
  <si>
    <t>Пуско-наладочные работы</t>
  </si>
  <si>
    <t>Котельная, в т.ч.:</t>
  </si>
  <si>
    <t>403-30001</t>
  </si>
  <si>
    <t>Бесканальная прокладка трубопроводов в изоляции из пенополиуретана (ППУ) с изоляцией стыков методом заливки при условном давлении 1,6 МПа, температуре 150°С, диаметр труб: 200 мм
1 км трубопровода</t>
  </si>
  <si>
    <t>24-01-021-07</t>
  </si>
  <si>
    <t>24-01-021-06</t>
  </si>
  <si>
    <t>Бесканальная прокладка трубопроводов в изоляции из пенополиуретана (ППУ) с изоляцией стыков методом заливки при условном давлении 1,6 МПа, температуре 150°С, диаметр труб 159 мм
1 км трубопровода</t>
  </si>
  <si>
    <t>Бесканальная прокладка трубопроводов в изоляции из пенополиуретана (ППУ) с изоляцией стыков методом заливки при  условном давлении 1,6 МПа,  температуре 150°С, диаметр труб 89 мм
1 км трубопровода</t>
  </si>
  <si>
    <t>Бесканальная прокладка трубопроводов в изоляции из пенополиуретана (ППУ) с изоляцией стыков методом заливки при условном давлении 1,6 МПа, температуре 150°С, диаметр труб: 200 мм при  условном давлении 1,6 МПа,  температуре 150°С, диаметр  труб 76 мм
1 км трубопровода</t>
  </si>
  <si>
    <t>Бесканальная прокладка трубопроводов в изоляции из пенополиуретана (ППУ) с изоляцией стыков методом заливки при условном давлении 1,6 МПа,  температуре 150°С, диаметр труб 57 мм
1 км трубопровода</t>
  </si>
  <si>
    <t>24-01-021-03</t>
  </si>
  <si>
    <t>24-01-021-02</t>
  </si>
  <si>
    <t>24-01-021-01</t>
  </si>
  <si>
    <t>Сводная ведомость работ</t>
  </si>
  <si>
    <t>24-01-004-08</t>
  </si>
  <si>
    <t>Надземная прокладка электросв.трубопроводов при  условном давлении 1,6 МПа, температуре 150°С, диаметр  труб 273 мм
1 км трубопровода</t>
  </si>
  <si>
    <t>24-01-004-06</t>
  </si>
  <si>
    <t>Надземная прокладка электросв.трубопроводов при условном давлении 1,6 МПа, температуре 150°С, диаметр труб 159 мм
1 км трубопровода</t>
  </si>
  <si>
    <t>24-01-004-03</t>
  </si>
  <si>
    <t>Надземная прокладка электросв.трубопроводов при условном давлении 1,6 МПа,  температуре 150°С, диаметр труб 57 мм
1 км трубопровода</t>
  </si>
  <si>
    <t>Надземная прокладка оцинков.трубопроводов при   условном давлении 1,6 МПа, температуре 150°С, диаметр труб 88,5 мм
1 км трубопровода</t>
  </si>
  <si>
    <t>Битумная грунтовка-праймер 
100 м2 окрашиваемой  поверхности</t>
  </si>
  <si>
    <t>Изоляция трубопроводов: матами минераловатными прошивными
1 м3 изоляции</t>
  </si>
  <si>
    <t>Покрытие поверхности изоляции  трубопроводов сталью оцинкованной 
100 м2 поверхности покрытия изоляции</t>
  </si>
  <si>
    <t xml:space="preserve">101-1706 </t>
  </si>
  <si>
    <t>Сталь листовая оцинкованная толщиной листа 0,5 мм
т</t>
  </si>
  <si>
    <t>Обертывание поверхности  изоляции рулонными материалами насухо с  проклейкой швов
100 м2 поверхности покрытия изоляции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</si>
</sst>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u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b/>
      <i/>
      <u/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u/>
      <sz val="9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b/>
      <i/>
      <u/>
      <sz val="12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right" vertical="center"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4" fontId="2" fillId="0" borderId="0" xfId="0" applyNumberFormat="1" applyFont="1" applyAlignment="1">
      <alignment vertical="top"/>
    </xf>
    <xf numFmtId="4" fontId="2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4" fontId="5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3" fillId="0" borderId="0" xfId="0" applyFont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vertical="top"/>
    </xf>
    <xf numFmtId="4" fontId="4" fillId="0" borderId="1" xfId="0" applyNumberFormat="1" applyFont="1" applyBorder="1" applyAlignment="1">
      <alignment vertical="top" wrapText="1"/>
    </xf>
    <xf numFmtId="0" fontId="14" fillId="0" borderId="1" xfId="0" applyFont="1" applyBorder="1" applyAlignment="1">
      <alignment horizontal="center" vertical="top"/>
    </xf>
    <xf numFmtId="4" fontId="3" fillId="0" borderId="1" xfId="0" applyNumberFormat="1" applyFont="1" applyBorder="1" applyAlignment="1">
      <alignment vertical="top"/>
    </xf>
    <xf numFmtId="0" fontId="14" fillId="0" borderId="1" xfId="0" applyFont="1" applyBorder="1" applyAlignment="1">
      <alignment vertical="top"/>
    </xf>
    <xf numFmtId="4" fontId="14" fillId="0" borderId="1" xfId="0" applyNumberFormat="1" applyFont="1" applyBorder="1" applyAlignment="1">
      <alignment vertical="top" wrapText="1"/>
    </xf>
    <xf numFmtId="0" fontId="14" fillId="0" borderId="0" xfId="0" applyFont="1" applyAlignment="1">
      <alignment vertical="top"/>
    </xf>
    <xf numFmtId="4" fontId="14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4" fontId="5" fillId="0" borderId="0" xfId="0" applyNumberFormat="1" applyFont="1" applyAlignment="1">
      <alignment horizontal="right" vertical="top"/>
    </xf>
    <xf numFmtId="4" fontId="5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vertical="top"/>
    </xf>
    <xf numFmtId="4" fontId="1" fillId="0" borderId="1" xfId="0" applyNumberFormat="1" applyFont="1" applyBorder="1" applyAlignment="1">
      <alignment horizontal="right"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vertical="top"/>
    </xf>
    <xf numFmtId="4" fontId="8" fillId="0" borderId="1" xfId="0" applyNumberFormat="1" applyFont="1" applyBorder="1" applyAlignment="1">
      <alignment horizontal="right" vertical="top"/>
    </xf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4" fontId="5" fillId="0" borderId="0" xfId="0" applyNumberFormat="1" applyFont="1" applyAlignment="1">
      <alignment vertical="top"/>
    </xf>
    <xf numFmtId="4" fontId="5" fillId="0" borderId="1" xfId="0" applyNumberFormat="1" applyFont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4" fontId="7" fillId="0" borderId="1" xfId="0" applyNumberFormat="1" applyFont="1" applyBorder="1" applyAlignment="1">
      <alignment vertical="top"/>
    </xf>
    <xf numFmtId="4" fontId="8" fillId="0" borderId="1" xfId="0" applyNumberFormat="1" applyFont="1" applyBorder="1" applyAlignment="1">
      <alignment vertical="top"/>
    </xf>
    <xf numFmtId="4" fontId="0" fillId="0" borderId="1" xfId="0" applyNumberFormat="1" applyFont="1" applyBorder="1" applyAlignment="1">
      <alignment vertical="top"/>
    </xf>
    <xf numFmtId="4" fontId="0" fillId="0" borderId="0" xfId="0" applyNumberFormat="1"/>
    <xf numFmtId="0" fontId="13" fillId="0" borderId="1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12" fillId="0" borderId="1" xfId="0" applyFont="1" applyBorder="1" applyAlignment="1">
      <alignment horizontal="center" vertical="top"/>
    </xf>
    <xf numFmtId="4" fontId="13" fillId="0" borderId="1" xfId="0" applyNumberFormat="1" applyFont="1" applyBorder="1" applyAlignment="1">
      <alignment vertical="top"/>
    </xf>
    <xf numFmtId="0" fontId="11" fillId="0" borderId="1" xfId="0" applyFont="1" applyBorder="1"/>
    <xf numFmtId="4" fontId="11" fillId="0" borderId="1" xfId="0" applyNumberFormat="1" applyFont="1" applyBorder="1"/>
    <xf numFmtId="0" fontId="1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4" fontId="0" fillId="0" borderId="0" xfId="0" applyNumberFormat="1" applyFont="1"/>
    <xf numFmtId="4" fontId="0" fillId="0" borderId="1" xfId="0" applyNumberFormat="1" applyFont="1" applyBorder="1" applyAlignment="1">
      <alignment horizontal="right" vertical="center" wrapText="1"/>
    </xf>
    <xf numFmtId="4" fontId="0" fillId="0" borderId="1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horizontal="right"/>
    </xf>
    <xf numFmtId="0" fontId="15" fillId="0" borderId="1" xfId="0" applyFont="1" applyBorder="1"/>
    <xf numFmtId="0" fontId="15" fillId="0" borderId="1" xfId="0" applyFont="1" applyBorder="1" applyAlignment="1"/>
    <xf numFmtId="4" fontId="15" fillId="0" borderId="1" xfId="0" applyNumberFormat="1" applyFont="1" applyBorder="1" applyAlignment="1">
      <alignment horizontal="right"/>
    </xf>
    <xf numFmtId="0" fontId="15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showZeros="0" tabSelected="1" workbookViewId="0"/>
  </sheetViews>
  <sheetFormatPr defaultRowHeight="15" outlineLevelCol="1" x14ac:dyDescent="0.25"/>
  <cols>
    <col min="1" max="1" width="5.28515625" style="1" customWidth="1"/>
    <col min="2" max="2" width="82.42578125" style="1" customWidth="1"/>
    <col min="3" max="4" width="21.28515625" style="81" customWidth="1" outlineLevel="1"/>
    <col min="5" max="16384" width="9.140625" style="1"/>
  </cols>
  <sheetData>
    <row r="1" spans="1:4" x14ac:dyDescent="0.25">
      <c r="A1" s="1" t="s">
        <v>7</v>
      </c>
    </row>
    <row r="3" spans="1:4" ht="15.75" x14ac:dyDescent="0.25">
      <c r="A3" s="89" t="s">
        <v>1322</v>
      </c>
      <c r="B3" s="89"/>
    </row>
    <row r="5" spans="1:4" s="4" customFormat="1" ht="31.5" x14ac:dyDescent="0.25">
      <c r="A5" s="3" t="s">
        <v>1</v>
      </c>
      <c r="B5" s="3" t="s">
        <v>2</v>
      </c>
      <c r="C5" s="50" t="s">
        <v>76</v>
      </c>
      <c r="D5" s="50" t="s">
        <v>77</v>
      </c>
    </row>
    <row r="6" spans="1:4" s="4" customFormat="1" x14ac:dyDescent="0.25">
      <c r="A6" s="5">
        <v>1</v>
      </c>
      <c r="B6" s="7" t="s">
        <v>6</v>
      </c>
      <c r="C6" s="82">
        <f>'Распределяемые затраты'!F14</f>
        <v>0</v>
      </c>
      <c r="D6" s="82">
        <f>'Распределяемые затраты'!G14</f>
        <v>0</v>
      </c>
    </row>
    <row r="7" spans="1:4" x14ac:dyDescent="0.25">
      <c r="A7" s="2">
        <f>A6+1</f>
        <v>2</v>
      </c>
      <c r="B7" s="6" t="s">
        <v>1310</v>
      </c>
      <c r="C7" s="83">
        <f>Котельная!F55</f>
        <v>0</v>
      </c>
      <c r="D7" s="83">
        <f>Котельная!G55</f>
        <v>0</v>
      </c>
    </row>
    <row r="8" spans="1:4" s="88" customFormat="1" x14ac:dyDescent="0.25">
      <c r="A8" s="85"/>
      <c r="B8" s="86" t="s">
        <v>1309</v>
      </c>
      <c r="C8" s="87"/>
      <c r="D8" s="87"/>
    </row>
    <row r="9" spans="1:4" x14ac:dyDescent="0.25">
      <c r="A9" s="2">
        <f t="shared" ref="A9" si="0">A8+1</f>
        <v>1</v>
      </c>
      <c r="B9" s="6" t="s">
        <v>8</v>
      </c>
      <c r="C9" s="83">
        <f>'Склад жидкого топлива'!F63</f>
        <v>0</v>
      </c>
      <c r="D9" s="83">
        <f>'Склад жидкого топлива'!G63</f>
        <v>0</v>
      </c>
    </row>
    <row r="10" spans="1:4" x14ac:dyDescent="0.25">
      <c r="A10" s="2">
        <f t="shared" ref="A10:A21" si="1">A9+1</f>
        <v>2</v>
      </c>
      <c r="B10" s="6" t="s">
        <v>9</v>
      </c>
      <c r="C10" s="83">
        <f>Насосная!F300</f>
        <v>0</v>
      </c>
      <c r="D10" s="83">
        <f>Насосная!G300</f>
        <v>0</v>
      </c>
    </row>
    <row r="11" spans="1:4" x14ac:dyDescent="0.25">
      <c r="A11" s="2">
        <f t="shared" si="1"/>
        <v>3</v>
      </c>
      <c r="B11" s="6" t="s">
        <v>10</v>
      </c>
      <c r="C11" s="83">
        <f>Пожрезервуары!F62</f>
        <v>0</v>
      </c>
      <c r="D11" s="83">
        <f>Пожрезервуары!G62</f>
        <v>0</v>
      </c>
    </row>
    <row r="12" spans="1:4" x14ac:dyDescent="0.25">
      <c r="A12" s="2">
        <f t="shared" si="1"/>
        <v>4</v>
      </c>
      <c r="B12" s="6" t="s">
        <v>11</v>
      </c>
      <c r="C12" s="83">
        <f>ДЭС!F31</f>
        <v>0</v>
      </c>
      <c r="D12" s="83">
        <f>ДЭС!G31</f>
        <v>0</v>
      </c>
    </row>
    <row r="13" spans="1:4" x14ac:dyDescent="0.25">
      <c r="A13" s="2">
        <f t="shared" si="1"/>
        <v>5</v>
      </c>
      <c r="B13" s="6" t="s">
        <v>13</v>
      </c>
      <c r="C13" s="83">
        <f>'Канализационный сборник'!F33</f>
        <v>0</v>
      </c>
      <c r="D13" s="83">
        <f>'Канализационный сборник'!G33</f>
        <v>0</v>
      </c>
    </row>
    <row r="14" spans="1:4" x14ac:dyDescent="0.25">
      <c r="A14" s="2">
        <f t="shared" si="1"/>
        <v>6</v>
      </c>
      <c r="B14" s="6" t="s">
        <v>0</v>
      </c>
      <c r="C14" s="83">
        <f>'Наружные сети канализации'!F63</f>
        <v>0</v>
      </c>
      <c r="D14" s="83">
        <f>'Наружные сети канализации'!G63</f>
        <v>0</v>
      </c>
    </row>
    <row r="15" spans="1:4" x14ac:dyDescent="0.25">
      <c r="A15" s="2">
        <f t="shared" si="1"/>
        <v>7</v>
      </c>
      <c r="B15" s="6" t="s">
        <v>16</v>
      </c>
      <c r="C15" s="83">
        <f>'ЛЭП-0,4 кВ'!F63</f>
        <v>0</v>
      </c>
      <c r="D15" s="83">
        <f>'ЛЭП-0,4 кВ'!G63</f>
        <v>0</v>
      </c>
    </row>
    <row r="16" spans="1:4" x14ac:dyDescent="0.25">
      <c r="A16" s="2">
        <f t="shared" si="1"/>
        <v>8</v>
      </c>
      <c r="B16" s="6" t="s">
        <v>17</v>
      </c>
      <c r="C16" s="83">
        <f>'Наружное освещение'!F46</f>
        <v>0</v>
      </c>
      <c r="D16" s="83">
        <f>'Наружное освещение'!G46</f>
        <v>0</v>
      </c>
    </row>
    <row r="17" spans="1:4" x14ac:dyDescent="0.25">
      <c r="A17" s="2">
        <f t="shared" si="1"/>
        <v>9</v>
      </c>
      <c r="B17" s="6" t="s">
        <v>4</v>
      </c>
      <c r="C17" s="83">
        <f>'Тепловые сети'!F99</f>
        <v>0</v>
      </c>
      <c r="D17" s="83">
        <f>'Тепловые сети'!G99</f>
        <v>0</v>
      </c>
    </row>
    <row r="18" spans="1:4" x14ac:dyDescent="0.25">
      <c r="A18" s="2">
        <f t="shared" si="1"/>
        <v>10</v>
      </c>
      <c r="B18" s="6" t="s">
        <v>15</v>
      </c>
      <c r="C18" s="83">
        <f>'Наружные сети газоснабжения'!F43</f>
        <v>0</v>
      </c>
      <c r="D18" s="83">
        <f>'Наружные сети газоснабжения'!G43</f>
        <v>0</v>
      </c>
    </row>
    <row r="19" spans="1:4" x14ac:dyDescent="0.25">
      <c r="A19" s="2">
        <f t="shared" si="1"/>
        <v>11</v>
      </c>
      <c r="B19" s="6" t="s">
        <v>14</v>
      </c>
      <c r="C19" s="83">
        <f>Топливопровод!F112</f>
        <v>0</v>
      </c>
      <c r="D19" s="83">
        <f>Топливопровод!G112</f>
        <v>0</v>
      </c>
    </row>
    <row r="20" spans="1:4" x14ac:dyDescent="0.25">
      <c r="A20" s="2">
        <f t="shared" si="1"/>
        <v>12</v>
      </c>
      <c r="B20" s="6" t="s">
        <v>12</v>
      </c>
      <c r="C20" s="83">
        <f>'Сети автоматизации'!F15</f>
        <v>0</v>
      </c>
      <c r="D20" s="83">
        <f>'Сети автоматизации'!G15</f>
        <v>0</v>
      </c>
    </row>
    <row r="21" spans="1:4" x14ac:dyDescent="0.25">
      <c r="A21" s="2">
        <f t="shared" si="1"/>
        <v>13</v>
      </c>
      <c r="B21" s="6" t="s">
        <v>5</v>
      </c>
      <c r="C21" s="83">
        <f>Благоустройство!F41</f>
        <v>0</v>
      </c>
      <c r="D21" s="83">
        <f>Благоустройство!G41</f>
        <v>0</v>
      </c>
    </row>
    <row r="22" spans="1:4" x14ac:dyDescent="0.25">
      <c r="A22" s="77"/>
      <c r="B22" s="77" t="s">
        <v>1292</v>
      </c>
      <c r="C22" s="84">
        <f>SUBTOTAL(9,C6:C21)</f>
        <v>0</v>
      </c>
      <c r="D22" s="84">
        <f>SUBTOTAL(9,D6:D21)</f>
        <v>0</v>
      </c>
    </row>
  </sheetData>
  <mergeCells count="1"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showZeros="0" workbookViewId="0">
      <selection activeCell="C9" sqref="C9"/>
    </sheetView>
  </sheetViews>
  <sheetFormatPr defaultRowHeight="15.75" outlineLevelCol="1" x14ac:dyDescent="0.25"/>
  <cols>
    <col min="1" max="1" width="8.28515625" style="11" customWidth="1"/>
    <col min="2" max="2" width="22.42578125" style="11" customWidth="1"/>
    <col min="3" max="3" width="68.5703125" style="11" customWidth="1"/>
    <col min="4" max="4" width="11" style="11" customWidth="1"/>
    <col min="5" max="5" width="17" style="16" customWidth="1" outlineLevel="1"/>
    <col min="6" max="6" width="15.85546875" style="16" customWidth="1" outlineLevel="1"/>
    <col min="7" max="7" width="15.5703125" style="16" customWidth="1" outlineLevel="1"/>
    <col min="8" max="16384" width="9.140625" style="11"/>
  </cols>
  <sheetData>
    <row r="1" spans="1:7" x14ac:dyDescent="0.25">
      <c r="A1" s="10" t="s">
        <v>6</v>
      </c>
      <c r="B1" s="10"/>
    </row>
    <row r="3" spans="1:7" x14ac:dyDescent="0.25">
      <c r="A3" s="90" t="s">
        <v>29</v>
      </c>
      <c r="B3" s="90"/>
      <c r="C3" s="90"/>
      <c r="D3" s="90"/>
      <c r="E3" s="90"/>
      <c r="F3" s="90"/>
      <c r="G3" s="90"/>
    </row>
    <row r="6" spans="1:7" s="8" customFormat="1" ht="31.5" x14ac:dyDescent="0.25">
      <c r="A6" s="9" t="s">
        <v>1</v>
      </c>
      <c r="B6" s="15" t="s">
        <v>106</v>
      </c>
      <c r="C6" s="23" t="s">
        <v>104</v>
      </c>
      <c r="D6" s="23" t="s">
        <v>105</v>
      </c>
      <c r="E6" s="22" t="s">
        <v>75</v>
      </c>
      <c r="F6" s="22" t="s">
        <v>76</v>
      </c>
      <c r="G6" s="22" t="s">
        <v>77</v>
      </c>
    </row>
    <row r="7" spans="1:7" s="10" customFormat="1" x14ac:dyDescent="0.25">
      <c r="A7" s="42"/>
      <c r="B7" s="42"/>
      <c r="C7" s="13" t="s">
        <v>30</v>
      </c>
      <c r="D7" s="42"/>
      <c r="E7" s="43"/>
      <c r="F7" s="43">
        <f>SUBTOTAL(9,F8:F13)</f>
        <v>0</v>
      </c>
      <c r="G7" s="43">
        <f>SUBTOTAL(9,G8:G13)</f>
        <v>0</v>
      </c>
    </row>
    <row r="8" spans="1:7" ht="63" x14ac:dyDescent="0.25">
      <c r="A8" s="12">
        <v>1</v>
      </c>
      <c r="B8" s="12" t="s">
        <v>19</v>
      </c>
      <c r="C8" s="14" t="s">
        <v>18</v>
      </c>
      <c r="D8" s="12">
        <v>0.28100000000000003</v>
      </c>
      <c r="E8" s="18"/>
      <c r="F8" s="18">
        <f>D8*E8</f>
        <v>0</v>
      </c>
      <c r="G8" s="18">
        <f>F8*1.18</f>
        <v>0</v>
      </c>
    </row>
    <row r="9" spans="1:7" ht="31.5" x14ac:dyDescent="0.25">
      <c r="A9" s="12">
        <f>A8+1</f>
        <v>2</v>
      </c>
      <c r="B9" s="12" t="s">
        <v>1293</v>
      </c>
      <c r="C9" s="14" t="s">
        <v>20</v>
      </c>
      <c r="D9" s="12">
        <v>491.75</v>
      </c>
      <c r="E9" s="18"/>
      <c r="F9" s="18">
        <f t="shared" ref="F9:F13" si="0">D9*E9</f>
        <v>0</v>
      </c>
      <c r="G9" s="18">
        <f t="shared" ref="G9:G13" si="1">F9*1.18</f>
        <v>0</v>
      </c>
    </row>
    <row r="10" spans="1:7" ht="47.25" x14ac:dyDescent="0.25">
      <c r="A10" s="12">
        <f t="shared" ref="A10:A13" si="2">A9+1</f>
        <v>3</v>
      </c>
      <c r="B10" s="12" t="s">
        <v>21</v>
      </c>
      <c r="C10" s="14" t="s">
        <v>22</v>
      </c>
      <c r="D10" s="12">
        <v>1.073</v>
      </c>
      <c r="E10" s="18"/>
      <c r="F10" s="18">
        <f t="shared" si="0"/>
        <v>0</v>
      </c>
      <c r="G10" s="18">
        <f t="shared" si="1"/>
        <v>0</v>
      </c>
    </row>
    <row r="11" spans="1:7" ht="47.25" x14ac:dyDescent="0.25">
      <c r="A11" s="12">
        <f t="shared" si="2"/>
        <v>4</v>
      </c>
      <c r="B11" s="12" t="s">
        <v>23</v>
      </c>
      <c r="C11" s="14" t="s">
        <v>24</v>
      </c>
      <c r="D11" s="12">
        <v>1.073</v>
      </c>
      <c r="E11" s="18"/>
      <c r="F11" s="18">
        <f t="shared" si="0"/>
        <v>0</v>
      </c>
      <c r="G11" s="18">
        <f t="shared" si="1"/>
        <v>0</v>
      </c>
    </row>
    <row r="12" spans="1:7" ht="63" x14ac:dyDescent="0.25">
      <c r="A12" s="12">
        <f t="shared" si="2"/>
        <v>5</v>
      </c>
      <c r="B12" s="12" t="s">
        <v>25</v>
      </c>
      <c r="C12" s="14" t="s">
        <v>26</v>
      </c>
      <c r="D12" s="12">
        <v>1.073</v>
      </c>
      <c r="E12" s="18"/>
      <c r="F12" s="18">
        <f t="shared" si="0"/>
        <v>0</v>
      </c>
      <c r="G12" s="18">
        <f t="shared" si="1"/>
        <v>0</v>
      </c>
    </row>
    <row r="13" spans="1:7" ht="47.25" x14ac:dyDescent="0.25">
      <c r="A13" s="12">
        <f t="shared" si="2"/>
        <v>6</v>
      </c>
      <c r="B13" s="12" t="s">
        <v>27</v>
      </c>
      <c r="C13" s="14" t="s">
        <v>28</v>
      </c>
      <c r="D13" s="12">
        <v>3.2189999999999999</v>
      </c>
      <c r="E13" s="18"/>
      <c r="F13" s="18">
        <f t="shared" si="0"/>
        <v>0</v>
      </c>
      <c r="G13" s="18">
        <f t="shared" si="1"/>
        <v>0</v>
      </c>
    </row>
    <row r="14" spans="1:7" x14ac:dyDescent="0.25">
      <c r="A14" s="12"/>
      <c r="B14" s="12"/>
      <c r="C14" s="40" t="s">
        <v>1286</v>
      </c>
      <c r="D14" s="12"/>
      <c r="E14" s="18"/>
      <c r="F14" s="18">
        <f>SUBTOTAL(9,F8:F13)</f>
        <v>0</v>
      </c>
      <c r="G14" s="18">
        <f>SUBTOTAL(9,G8:G13)</f>
        <v>0</v>
      </c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showZeros="0" topLeftCell="A46" workbookViewId="0">
      <selection activeCell="C53" sqref="C53"/>
    </sheetView>
  </sheetViews>
  <sheetFormatPr defaultRowHeight="15.75" outlineLevelCol="1" x14ac:dyDescent="0.25"/>
  <cols>
    <col min="1" max="1" width="7.42578125" style="11" customWidth="1"/>
    <col min="2" max="2" width="23.140625" style="11" customWidth="1"/>
    <col min="3" max="3" width="62.42578125" style="11" customWidth="1"/>
    <col min="4" max="4" width="12.7109375" style="11" customWidth="1"/>
    <col min="5" max="7" width="16.42578125" style="16" customWidth="1" outlineLevel="1"/>
    <col min="8" max="16384" width="9.140625" style="11"/>
  </cols>
  <sheetData>
    <row r="1" spans="1:7" x14ac:dyDescent="0.25">
      <c r="A1" s="10" t="s">
        <v>3</v>
      </c>
      <c r="B1" s="10"/>
    </row>
    <row r="3" spans="1:7" x14ac:dyDescent="0.25">
      <c r="A3" s="90" t="s">
        <v>29</v>
      </c>
      <c r="B3" s="90"/>
      <c r="C3" s="90"/>
      <c r="D3" s="90"/>
      <c r="E3" s="90"/>
      <c r="F3" s="90"/>
      <c r="G3" s="90"/>
    </row>
    <row r="5" spans="1:7" s="8" customFormat="1" ht="31.5" x14ac:dyDescent="0.25">
      <c r="A5" s="9" t="s">
        <v>1</v>
      </c>
      <c r="B5" s="15" t="s">
        <v>106</v>
      </c>
      <c r="C5" s="23" t="s">
        <v>104</v>
      </c>
      <c r="D5" s="23" t="s">
        <v>105</v>
      </c>
      <c r="E5" s="22" t="s">
        <v>75</v>
      </c>
      <c r="F5" s="22" t="s">
        <v>76</v>
      </c>
      <c r="G5" s="22" t="s">
        <v>77</v>
      </c>
    </row>
    <row r="6" spans="1:7" s="48" customFormat="1" x14ac:dyDescent="0.25">
      <c r="A6" s="46"/>
      <c r="B6" s="46"/>
      <c r="C6" s="44" t="s">
        <v>45</v>
      </c>
      <c r="D6" s="46"/>
      <c r="E6" s="47"/>
      <c r="F6" s="47">
        <f>SUBTOTAL(9,F7:F13)</f>
        <v>0</v>
      </c>
      <c r="G6" s="47">
        <f>SUBTOTAL(9,G7:G13)</f>
        <v>0</v>
      </c>
    </row>
    <row r="7" spans="1:7" ht="47.25" x14ac:dyDescent="0.25">
      <c r="A7" s="12">
        <v>1</v>
      </c>
      <c r="B7" s="12" t="s">
        <v>31</v>
      </c>
      <c r="C7" s="14" t="s">
        <v>32</v>
      </c>
      <c r="D7" s="12">
        <v>188</v>
      </c>
      <c r="E7" s="18"/>
      <c r="F7" s="18">
        <f>D7*E7</f>
        <v>0</v>
      </c>
      <c r="G7" s="18">
        <f>F7*1.18</f>
        <v>0</v>
      </c>
    </row>
    <row r="8" spans="1:7" ht="47.25" x14ac:dyDescent="0.25">
      <c r="A8" s="12">
        <f>A7+1</f>
        <v>2</v>
      </c>
      <c r="B8" s="12" t="s">
        <v>33</v>
      </c>
      <c r="C8" s="14" t="s">
        <v>34</v>
      </c>
      <c r="D8" s="12">
        <v>0.432</v>
      </c>
      <c r="E8" s="18"/>
      <c r="F8" s="18">
        <f t="shared" ref="F8:F54" si="0">D8*E8</f>
        <v>0</v>
      </c>
      <c r="G8" s="18">
        <f t="shared" ref="G8:G54" si="1">F8*1.18</f>
        <v>0</v>
      </c>
    </row>
    <row r="9" spans="1:7" ht="47.25" x14ac:dyDescent="0.25">
      <c r="A9" s="12">
        <f t="shared" ref="A9:A51" si="2">A8+1</f>
        <v>3</v>
      </c>
      <c r="B9" s="12" t="s">
        <v>35</v>
      </c>
      <c r="C9" s="14" t="s">
        <v>36</v>
      </c>
      <c r="D9" s="12">
        <v>7.0999999999999994E-2</v>
      </c>
      <c r="E9" s="18"/>
      <c r="F9" s="18">
        <f t="shared" si="0"/>
        <v>0</v>
      </c>
      <c r="G9" s="18">
        <f t="shared" si="1"/>
        <v>0</v>
      </c>
    </row>
    <row r="10" spans="1:7" ht="47.25" x14ac:dyDescent="0.25">
      <c r="A10" s="12">
        <f t="shared" si="2"/>
        <v>4</v>
      </c>
      <c r="B10" s="12" t="s">
        <v>37</v>
      </c>
      <c r="C10" s="14" t="s">
        <v>38</v>
      </c>
      <c r="D10" s="12">
        <v>7.0999999999999994E-2</v>
      </c>
      <c r="E10" s="18"/>
      <c r="F10" s="18">
        <f t="shared" si="0"/>
        <v>0</v>
      </c>
      <c r="G10" s="18">
        <f t="shared" si="1"/>
        <v>0</v>
      </c>
    </row>
    <row r="11" spans="1:7" ht="47.25" x14ac:dyDescent="0.25">
      <c r="A11" s="12">
        <f t="shared" si="2"/>
        <v>5</v>
      </c>
      <c r="B11" s="12" t="s">
        <v>39</v>
      </c>
      <c r="C11" s="14" t="s">
        <v>40</v>
      </c>
      <c r="D11" s="12">
        <v>2.6996000000000002</v>
      </c>
      <c r="E11" s="18"/>
      <c r="F11" s="18">
        <f t="shared" si="0"/>
        <v>0</v>
      </c>
      <c r="G11" s="18">
        <f t="shared" si="1"/>
        <v>0</v>
      </c>
    </row>
    <row r="12" spans="1:7" ht="47.25" x14ac:dyDescent="0.25">
      <c r="A12" s="12">
        <f t="shared" si="2"/>
        <v>6</v>
      </c>
      <c r="B12" s="12" t="s">
        <v>42</v>
      </c>
      <c r="C12" s="14" t="s">
        <v>41</v>
      </c>
      <c r="D12" s="12">
        <v>2.6996000000000002</v>
      </c>
      <c r="E12" s="18"/>
      <c r="F12" s="18">
        <f t="shared" si="0"/>
        <v>0</v>
      </c>
      <c r="G12" s="18">
        <f t="shared" si="1"/>
        <v>0</v>
      </c>
    </row>
    <row r="13" spans="1:7" ht="31.5" x14ac:dyDescent="0.25">
      <c r="A13" s="12">
        <f t="shared" si="2"/>
        <v>7</v>
      </c>
      <c r="B13" s="12" t="s">
        <v>43</v>
      </c>
      <c r="C13" s="14" t="s">
        <v>44</v>
      </c>
      <c r="D13" s="12">
        <v>0.19765199999999999</v>
      </c>
      <c r="E13" s="18"/>
      <c r="F13" s="18">
        <f t="shared" si="0"/>
        <v>0</v>
      </c>
      <c r="G13" s="18">
        <f t="shared" si="1"/>
        <v>0</v>
      </c>
    </row>
    <row r="14" spans="1:7" s="48" customFormat="1" x14ac:dyDescent="0.25">
      <c r="A14" s="46"/>
      <c r="B14" s="46"/>
      <c r="C14" s="44" t="s">
        <v>1297</v>
      </c>
      <c r="D14" s="46"/>
      <c r="E14" s="49"/>
      <c r="F14" s="49">
        <f>SUBTOTAL(9,F15:F25)</f>
        <v>0</v>
      </c>
      <c r="G14" s="49">
        <f>SUBTOTAL(9,G15:G25)</f>
        <v>0</v>
      </c>
    </row>
    <row r="15" spans="1:7" ht="47.25" x14ac:dyDescent="0.25">
      <c r="A15" s="12">
        <v>8</v>
      </c>
      <c r="B15" s="12" t="s">
        <v>46</v>
      </c>
      <c r="C15" s="14" t="s">
        <v>47</v>
      </c>
      <c r="D15" s="12">
        <v>4.4999999999999997E-3</v>
      </c>
      <c r="E15" s="18"/>
      <c r="F15" s="18">
        <f t="shared" si="0"/>
        <v>0</v>
      </c>
      <c r="G15" s="18">
        <f t="shared" si="1"/>
        <v>0</v>
      </c>
    </row>
    <row r="16" spans="1:7" ht="47.25" x14ac:dyDescent="0.25">
      <c r="A16" s="12">
        <f t="shared" si="2"/>
        <v>9</v>
      </c>
      <c r="B16" s="12" t="s">
        <v>31</v>
      </c>
      <c r="C16" s="14" t="s">
        <v>48</v>
      </c>
      <c r="D16" s="12">
        <v>3.5999999999999997E-2</v>
      </c>
      <c r="E16" s="18"/>
      <c r="F16" s="18">
        <f t="shared" si="0"/>
        <v>0</v>
      </c>
      <c r="G16" s="18">
        <f t="shared" si="1"/>
        <v>0</v>
      </c>
    </row>
    <row r="17" spans="1:7" ht="31.5" x14ac:dyDescent="0.25">
      <c r="A17" s="12">
        <f t="shared" si="2"/>
        <v>10</v>
      </c>
      <c r="B17" s="12" t="s">
        <v>49</v>
      </c>
      <c r="C17" s="14" t="s">
        <v>50</v>
      </c>
      <c r="D17" s="12">
        <v>2.9499999999999998E-2</v>
      </c>
      <c r="E17" s="18"/>
      <c r="F17" s="18">
        <f t="shared" si="0"/>
        <v>0</v>
      </c>
      <c r="G17" s="18">
        <f t="shared" si="1"/>
        <v>0</v>
      </c>
    </row>
    <row r="18" spans="1:7" ht="47.25" x14ac:dyDescent="0.25">
      <c r="A18" s="12">
        <f t="shared" si="2"/>
        <v>11</v>
      </c>
      <c r="B18" s="12" t="s">
        <v>51</v>
      </c>
      <c r="C18" s="14" t="s">
        <v>52</v>
      </c>
      <c r="D18" s="12">
        <v>8.8800000000000004E-2</v>
      </c>
      <c r="E18" s="18"/>
      <c r="F18" s="18">
        <f t="shared" si="0"/>
        <v>0</v>
      </c>
      <c r="G18" s="18">
        <f t="shared" si="1"/>
        <v>0</v>
      </c>
    </row>
    <row r="19" spans="1:7" ht="47.25" x14ac:dyDescent="0.25">
      <c r="A19" s="12">
        <f t="shared" si="2"/>
        <v>12</v>
      </c>
      <c r="B19" s="12" t="s">
        <v>53</v>
      </c>
      <c r="C19" s="14" t="s">
        <v>54</v>
      </c>
      <c r="D19" s="12">
        <v>8.8800000000000004E-2</v>
      </c>
      <c r="E19" s="18"/>
      <c r="F19" s="18">
        <f t="shared" si="0"/>
        <v>0</v>
      </c>
      <c r="G19" s="18">
        <f t="shared" si="1"/>
        <v>0</v>
      </c>
    </row>
    <row r="20" spans="1:7" ht="47.25" x14ac:dyDescent="0.25">
      <c r="A20" s="12">
        <f t="shared" si="2"/>
        <v>13</v>
      </c>
      <c r="B20" s="12" t="s">
        <v>55</v>
      </c>
      <c r="C20" s="14" t="s">
        <v>40</v>
      </c>
      <c r="D20" s="12">
        <v>0.18329999999999999</v>
      </c>
      <c r="E20" s="18"/>
      <c r="F20" s="18">
        <f t="shared" si="0"/>
        <v>0</v>
      </c>
      <c r="G20" s="18">
        <f t="shared" si="1"/>
        <v>0</v>
      </c>
    </row>
    <row r="21" spans="1:7" ht="47.25" x14ac:dyDescent="0.25">
      <c r="A21" s="12">
        <f t="shared" si="2"/>
        <v>14</v>
      </c>
      <c r="B21" s="12" t="s">
        <v>56</v>
      </c>
      <c r="C21" s="14" t="s">
        <v>57</v>
      </c>
      <c r="D21" s="12">
        <v>0.18329999999999999</v>
      </c>
      <c r="E21" s="18"/>
      <c r="F21" s="18">
        <f t="shared" si="0"/>
        <v>0</v>
      </c>
      <c r="G21" s="18">
        <f t="shared" si="1"/>
        <v>0</v>
      </c>
    </row>
    <row r="22" spans="1:7" ht="31.5" x14ac:dyDescent="0.25">
      <c r="A22" s="12">
        <f t="shared" si="2"/>
        <v>15</v>
      </c>
      <c r="B22" s="12" t="s">
        <v>58</v>
      </c>
      <c r="C22" s="14" t="s">
        <v>59</v>
      </c>
      <c r="D22" s="12">
        <v>9.0563199999999996E-2</v>
      </c>
      <c r="E22" s="18"/>
      <c r="F22" s="18">
        <f t="shared" si="0"/>
        <v>0</v>
      </c>
      <c r="G22" s="18">
        <f t="shared" si="1"/>
        <v>0</v>
      </c>
    </row>
    <row r="23" spans="1:7" ht="63" x14ac:dyDescent="0.25">
      <c r="A23" s="12">
        <f t="shared" si="2"/>
        <v>16</v>
      </c>
      <c r="B23" s="12" t="s">
        <v>60</v>
      </c>
      <c r="C23" s="14" t="s">
        <v>61</v>
      </c>
      <c r="D23" s="12">
        <v>9.0563199999999996E-2</v>
      </c>
      <c r="E23" s="18"/>
      <c r="F23" s="18">
        <f t="shared" si="0"/>
        <v>0</v>
      </c>
      <c r="G23" s="18">
        <f t="shared" si="1"/>
        <v>0</v>
      </c>
    </row>
    <row r="24" spans="1:7" ht="31.5" x14ac:dyDescent="0.25">
      <c r="A24" s="12">
        <f t="shared" si="2"/>
        <v>17</v>
      </c>
      <c r="B24" s="12" t="s">
        <v>43</v>
      </c>
      <c r="C24" s="14" t="s">
        <v>62</v>
      </c>
      <c r="D24" s="12">
        <v>1.8116799999999999E-2</v>
      </c>
      <c r="E24" s="18"/>
      <c r="F24" s="18">
        <f t="shared" si="0"/>
        <v>0</v>
      </c>
      <c r="G24" s="18">
        <f t="shared" si="1"/>
        <v>0</v>
      </c>
    </row>
    <row r="25" spans="1:7" ht="47.25" x14ac:dyDescent="0.25">
      <c r="A25" s="12">
        <f t="shared" si="2"/>
        <v>18</v>
      </c>
      <c r="B25" s="12" t="s">
        <v>63</v>
      </c>
      <c r="C25" s="14" t="s">
        <v>64</v>
      </c>
      <c r="D25" s="12">
        <v>0.26640000000000003</v>
      </c>
      <c r="E25" s="18"/>
      <c r="F25" s="18">
        <f t="shared" si="0"/>
        <v>0</v>
      </c>
      <c r="G25" s="18">
        <f t="shared" si="1"/>
        <v>0</v>
      </c>
    </row>
    <row r="26" spans="1:7" s="48" customFormat="1" x14ac:dyDescent="0.25">
      <c r="A26" s="46"/>
      <c r="B26" s="46"/>
      <c r="C26" s="44" t="s">
        <v>1296</v>
      </c>
      <c r="D26" s="46"/>
      <c r="E26" s="49"/>
      <c r="F26" s="49">
        <f>SUBTOTAL(9,F27:F39)</f>
        <v>0</v>
      </c>
      <c r="G26" s="49">
        <f>SUBTOTAL(9,G27:G39)</f>
        <v>0</v>
      </c>
    </row>
    <row r="27" spans="1:7" ht="47.25" x14ac:dyDescent="0.25">
      <c r="A27" s="12">
        <v>19</v>
      </c>
      <c r="B27" s="12" t="s">
        <v>65</v>
      </c>
      <c r="C27" s="14" t="s">
        <v>66</v>
      </c>
      <c r="D27" s="12">
        <v>0.28999999999999998</v>
      </c>
      <c r="E27" s="18"/>
      <c r="F27" s="18">
        <f t="shared" si="0"/>
        <v>0</v>
      </c>
      <c r="G27" s="18">
        <f t="shared" si="1"/>
        <v>0</v>
      </c>
    </row>
    <row r="28" spans="1:7" ht="47.25" x14ac:dyDescent="0.25">
      <c r="A28" s="12">
        <f t="shared" si="2"/>
        <v>20</v>
      </c>
      <c r="B28" s="12" t="s">
        <v>1293</v>
      </c>
      <c r="C28" s="14" t="s">
        <v>67</v>
      </c>
      <c r="D28" s="12">
        <v>50.75</v>
      </c>
      <c r="E28" s="18"/>
      <c r="F28" s="18">
        <f t="shared" si="0"/>
        <v>0</v>
      </c>
      <c r="G28" s="18">
        <f t="shared" si="1"/>
        <v>0</v>
      </c>
    </row>
    <row r="29" spans="1:7" ht="63" x14ac:dyDescent="0.25">
      <c r="A29" s="12">
        <f t="shared" si="2"/>
        <v>21</v>
      </c>
      <c r="B29" s="12" t="s">
        <v>68</v>
      </c>
      <c r="C29" s="14" t="s">
        <v>69</v>
      </c>
      <c r="D29" s="12">
        <v>0.35432999999999998</v>
      </c>
      <c r="E29" s="18"/>
      <c r="F29" s="18">
        <f t="shared" si="0"/>
        <v>0</v>
      </c>
      <c r="G29" s="18">
        <f t="shared" si="1"/>
        <v>0</v>
      </c>
    </row>
    <row r="30" spans="1:7" ht="94.5" x14ac:dyDescent="0.25">
      <c r="A30" s="12">
        <f t="shared" si="2"/>
        <v>22</v>
      </c>
      <c r="B30" s="12" t="s">
        <v>46</v>
      </c>
      <c r="C30" s="14" t="s">
        <v>70</v>
      </c>
      <c r="D30" s="12">
        <v>0.26669999999999999</v>
      </c>
      <c r="E30" s="18"/>
      <c r="F30" s="18">
        <f t="shared" si="0"/>
        <v>0</v>
      </c>
      <c r="G30" s="18">
        <f t="shared" si="1"/>
        <v>0</v>
      </c>
    </row>
    <row r="31" spans="1:7" ht="47.25" x14ac:dyDescent="0.25">
      <c r="A31" s="12">
        <f t="shared" si="2"/>
        <v>23</v>
      </c>
      <c r="B31" s="12" t="s">
        <v>71</v>
      </c>
      <c r="C31" s="14" t="s">
        <v>72</v>
      </c>
      <c r="D31" s="12">
        <v>0.26669999999999999</v>
      </c>
      <c r="E31" s="18"/>
      <c r="F31" s="18">
        <f t="shared" si="0"/>
        <v>0</v>
      </c>
      <c r="G31" s="18">
        <f t="shared" si="1"/>
        <v>0</v>
      </c>
    </row>
    <row r="32" spans="1:7" ht="47.25" x14ac:dyDescent="0.25">
      <c r="A32" s="12">
        <f t="shared" si="2"/>
        <v>24</v>
      </c>
      <c r="B32" s="12" t="s">
        <v>73</v>
      </c>
      <c r="C32" s="14" t="s">
        <v>74</v>
      </c>
      <c r="D32" s="12">
        <v>1.143</v>
      </c>
      <c r="E32" s="18"/>
      <c r="F32" s="18">
        <f t="shared" si="0"/>
        <v>0</v>
      </c>
      <c r="G32" s="18">
        <f t="shared" si="1"/>
        <v>0</v>
      </c>
    </row>
    <row r="33" spans="1:7" ht="47.25" x14ac:dyDescent="0.25">
      <c r="A33" s="12">
        <f t="shared" si="2"/>
        <v>25</v>
      </c>
      <c r="B33" s="12" t="s">
        <v>78</v>
      </c>
      <c r="C33" s="14" t="s">
        <v>79</v>
      </c>
      <c r="D33" s="12">
        <v>2.6669999999999998</v>
      </c>
      <c r="E33" s="18"/>
      <c r="F33" s="18">
        <f t="shared" si="0"/>
        <v>0</v>
      </c>
      <c r="G33" s="18">
        <f t="shared" si="1"/>
        <v>0</v>
      </c>
    </row>
    <row r="34" spans="1:7" ht="31.5" x14ac:dyDescent="0.25">
      <c r="A34" s="12">
        <f t="shared" si="2"/>
        <v>26</v>
      </c>
      <c r="B34" s="12" t="s">
        <v>31</v>
      </c>
      <c r="C34" s="14" t="s">
        <v>80</v>
      </c>
      <c r="D34" s="12">
        <v>0.7</v>
      </c>
      <c r="E34" s="18"/>
      <c r="F34" s="18">
        <f t="shared" si="0"/>
        <v>0</v>
      </c>
      <c r="G34" s="18">
        <f t="shared" si="1"/>
        <v>0</v>
      </c>
    </row>
    <row r="35" spans="1:7" ht="47.25" x14ac:dyDescent="0.25">
      <c r="A35" s="12">
        <f t="shared" si="2"/>
        <v>27</v>
      </c>
      <c r="B35" s="12" t="s">
        <v>81</v>
      </c>
      <c r="C35" s="14" t="s">
        <v>82</v>
      </c>
      <c r="D35" s="12">
        <v>0.35399999999999998</v>
      </c>
      <c r="E35" s="18"/>
      <c r="F35" s="18">
        <f t="shared" si="0"/>
        <v>0</v>
      </c>
      <c r="G35" s="18">
        <f t="shared" si="1"/>
        <v>0</v>
      </c>
    </row>
    <row r="36" spans="1:7" ht="47.25" x14ac:dyDescent="0.25">
      <c r="A36" s="12">
        <f t="shared" si="2"/>
        <v>28</v>
      </c>
      <c r="B36" s="12" t="s">
        <v>83</v>
      </c>
      <c r="C36" s="14" t="s">
        <v>84</v>
      </c>
      <c r="D36" s="12">
        <v>1.116E-2</v>
      </c>
      <c r="E36" s="18"/>
      <c r="F36" s="18">
        <f t="shared" si="0"/>
        <v>0</v>
      </c>
      <c r="G36" s="18">
        <f t="shared" si="1"/>
        <v>0</v>
      </c>
    </row>
    <row r="37" spans="1:7" ht="47.25" x14ac:dyDescent="0.25">
      <c r="A37" s="12">
        <f t="shared" si="2"/>
        <v>29</v>
      </c>
      <c r="B37" s="12" t="s">
        <v>85</v>
      </c>
      <c r="C37" s="14" t="s">
        <v>86</v>
      </c>
      <c r="D37" s="12">
        <v>1.116E-2</v>
      </c>
      <c r="E37" s="18"/>
      <c r="F37" s="18">
        <f t="shared" si="0"/>
        <v>0</v>
      </c>
      <c r="G37" s="18">
        <f t="shared" si="1"/>
        <v>0</v>
      </c>
    </row>
    <row r="38" spans="1:7" ht="47.25" x14ac:dyDescent="0.25">
      <c r="A38" s="12">
        <f t="shared" si="2"/>
        <v>30</v>
      </c>
      <c r="B38" s="12" t="s">
        <v>87</v>
      </c>
      <c r="C38" s="14" t="s">
        <v>88</v>
      </c>
      <c r="D38" s="12">
        <v>7.3700000000000002E-2</v>
      </c>
      <c r="E38" s="18"/>
      <c r="F38" s="18">
        <f t="shared" si="0"/>
        <v>0</v>
      </c>
      <c r="G38" s="18">
        <f t="shared" si="1"/>
        <v>0</v>
      </c>
    </row>
    <row r="39" spans="1:7" ht="47.25" x14ac:dyDescent="0.25">
      <c r="A39" s="12">
        <f t="shared" si="2"/>
        <v>31</v>
      </c>
      <c r="B39" s="12" t="s">
        <v>56</v>
      </c>
      <c r="C39" s="14" t="s">
        <v>89</v>
      </c>
      <c r="D39" s="12">
        <v>7.3700000000000002E-2</v>
      </c>
      <c r="E39" s="18"/>
      <c r="F39" s="18">
        <f t="shared" si="0"/>
        <v>0</v>
      </c>
      <c r="G39" s="18">
        <f t="shared" si="1"/>
        <v>0</v>
      </c>
    </row>
    <row r="40" spans="1:7" s="48" customFormat="1" x14ac:dyDescent="0.25">
      <c r="A40" s="46"/>
      <c r="B40" s="46"/>
      <c r="C40" s="46" t="s">
        <v>1295</v>
      </c>
      <c r="D40" s="46"/>
      <c r="E40" s="49"/>
      <c r="F40" s="49">
        <f>SUBTOTAL(9,F41:F51)</f>
        <v>0</v>
      </c>
      <c r="G40" s="49">
        <f>SUBTOTAL(9,G41:G51)</f>
        <v>0</v>
      </c>
    </row>
    <row r="41" spans="1:7" ht="63" x14ac:dyDescent="0.25">
      <c r="A41" s="12">
        <v>31</v>
      </c>
      <c r="B41" s="12" t="s">
        <v>19</v>
      </c>
      <c r="C41" s="14" t="s">
        <v>90</v>
      </c>
      <c r="D41" s="12">
        <v>5.7660000000000003E-2</v>
      </c>
      <c r="E41" s="18"/>
      <c r="F41" s="18">
        <f t="shared" si="0"/>
        <v>0</v>
      </c>
      <c r="G41" s="18">
        <f t="shared" si="1"/>
        <v>0</v>
      </c>
    </row>
    <row r="42" spans="1:7" ht="94.5" x14ac:dyDescent="0.25">
      <c r="A42" s="12">
        <f t="shared" si="2"/>
        <v>32</v>
      </c>
      <c r="B42" s="12" t="s">
        <v>46</v>
      </c>
      <c r="C42" s="14" t="s">
        <v>91</v>
      </c>
      <c r="D42" s="12">
        <v>4.3400000000000001E-2</v>
      </c>
      <c r="E42" s="18"/>
      <c r="F42" s="18">
        <f t="shared" si="0"/>
        <v>0</v>
      </c>
      <c r="G42" s="18">
        <f t="shared" si="1"/>
        <v>0</v>
      </c>
    </row>
    <row r="43" spans="1:7" ht="31.5" x14ac:dyDescent="0.25">
      <c r="A43" s="12">
        <f t="shared" si="2"/>
        <v>33</v>
      </c>
      <c r="B43" s="12" t="s">
        <v>1293</v>
      </c>
      <c r="C43" s="14" t="s">
        <v>92</v>
      </c>
      <c r="D43" s="12">
        <v>108.5</v>
      </c>
      <c r="E43" s="18"/>
      <c r="F43" s="18">
        <f t="shared" si="0"/>
        <v>0</v>
      </c>
      <c r="G43" s="18">
        <f t="shared" si="1"/>
        <v>0</v>
      </c>
    </row>
    <row r="44" spans="1:7" ht="47.25" x14ac:dyDescent="0.25">
      <c r="A44" s="12">
        <f t="shared" si="2"/>
        <v>34</v>
      </c>
      <c r="B44" s="12" t="s">
        <v>31</v>
      </c>
      <c r="C44" s="14" t="s">
        <v>93</v>
      </c>
      <c r="D44" s="12">
        <v>116</v>
      </c>
      <c r="E44" s="18"/>
      <c r="F44" s="18">
        <f t="shared" si="0"/>
        <v>0</v>
      </c>
      <c r="G44" s="18">
        <f t="shared" si="1"/>
        <v>0</v>
      </c>
    </row>
    <row r="45" spans="1:7" ht="47.25" x14ac:dyDescent="0.25">
      <c r="A45" s="12">
        <f t="shared" si="2"/>
        <v>35</v>
      </c>
      <c r="B45" s="12" t="s">
        <v>94</v>
      </c>
      <c r="C45" s="14" t="s">
        <v>95</v>
      </c>
      <c r="D45" s="12">
        <v>0.2492</v>
      </c>
      <c r="E45" s="18"/>
      <c r="F45" s="18">
        <f t="shared" si="0"/>
        <v>0</v>
      </c>
      <c r="G45" s="18">
        <f t="shared" si="1"/>
        <v>0</v>
      </c>
    </row>
    <row r="46" spans="1:7" ht="47.25" x14ac:dyDescent="0.25">
      <c r="A46" s="12">
        <f t="shared" si="2"/>
        <v>36</v>
      </c>
      <c r="B46" s="12" t="s">
        <v>35</v>
      </c>
      <c r="C46" s="14" t="s">
        <v>52</v>
      </c>
      <c r="D46" s="12">
        <v>0.55876000000000003</v>
      </c>
      <c r="E46" s="18"/>
      <c r="F46" s="18">
        <f t="shared" si="0"/>
        <v>0</v>
      </c>
      <c r="G46" s="18">
        <f t="shared" si="1"/>
        <v>0</v>
      </c>
    </row>
    <row r="47" spans="1:7" ht="47.25" x14ac:dyDescent="0.25">
      <c r="A47" s="12">
        <f t="shared" si="2"/>
        <v>37</v>
      </c>
      <c r="B47" s="12" t="s">
        <v>96</v>
      </c>
      <c r="C47" s="14" t="s">
        <v>97</v>
      </c>
      <c r="D47" s="12">
        <v>0.55876000000000003</v>
      </c>
      <c r="E47" s="18"/>
      <c r="F47" s="18">
        <f t="shared" si="0"/>
        <v>0</v>
      </c>
      <c r="G47" s="18">
        <f t="shared" si="1"/>
        <v>0</v>
      </c>
    </row>
    <row r="48" spans="1:7" ht="47.25" x14ac:dyDescent="0.25">
      <c r="A48" s="12">
        <f t="shared" si="2"/>
        <v>38</v>
      </c>
      <c r="B48" s="12" t="s">
        <v>87</v>
      </c>
      <c r="C48" s="14" t="s">
        <v>98</v>
      </c>
      <c r="D48" s="12">
        <v>1.3067</v>
      </c>
      <c r="E48" s="18"/>
      <c r="F48" s="18">
        <f t="shared" si="0"/>
        <v>0</v>
      </c>
      <c r="G48" s="18">
        <f t="shared" si="1"/>
        <v>0</v>
      </c>
    </row>
    <row r="49" spans="1:7" ht="47.25" x14ac:dyDescent="0.25">
      <c r="A49" s="12">
        <f t="shared" si="2"/>
        <v>39</v>
      </c>
      <c r="B49" s="12" t="s">
        <v>56</v>
      </c>
      <c r="C49" s="14" t="s">
        <v>99</v>
      </c>
      <c r="D49" s="12">
        <v>1.3067</v>
      </c>
      <c r="E49" s="18"/>
      <c r="F49" s="18">
        <f t="shared" si="0"/>
        <v>0</v>
      </c>
      <c r="G49" s="18">
        <f t="shared" si="1"/>
        <v>0</v>
      </c>
    </row>
    <row r="50" spans="1:7" ht="63" x14ac:dyDescent="0.25">
      <c r="A50" s="12">
        <f t="shared" si="2"/>
        <v>40</v>
      </c>
      <c r="B50" s="12" t="s">
        <v>100</v>
      </c>
      <c r="C50" s="14" t="s">
        <v>101</v>
      </c>
      <c r="D50" s="12">
        <v>1.4</v>
      </c>
      <c r="E50" s="18"/>
      <c r="F50" s="18">
        <f t="shared" si="0"/>
        <v>0</v>
      </c>
      <c r="G50" s="18">
        <f t="shared" si="1"/>
        <v>0</v>
      </c>
    </row>
    <row r="51" spans="1:7" ht="31.5" x14ac:dyDescent="0.25">
      <c r="A51" s="12">
        <f t="shared" si="2"/>
        <v>41</v>
      </c>
      <c r="B51" s="12" t="s">
        <v>102</v>
      </c>
      <c r="C51" s="14" t="s">
        <v>103</v>
      </c>
      <c r="D51" s="12">
        <v>7.0400000000000004E-2</v>
      </c>
      <c r="E51" s="18"/>
      <c r="F51" s="18">
        <f t="shared" si="0"/>
        <v>0</v>
      </c>
      <c r="G51" s="18">
        <f t="shared" si="1"/>
        <v>0</v>
      </c>
    </row>
    <row r="52" spans="1:7" x14ac:dyDescent="0.25">
      <c r="A52" s="12"/>
      <c r="B52" s="12"/>
      <c r="C52" s="19" t="s">
        <v>186</v>
      </c>
      <c r="D52" s="12"/>
      <c r="E52" s="18"/>
      <c r="F52" s="49">
        <f>SUBTOTAL(9,F53:F54)</f>
        <v>0</v>
      </c>
      <c r="G52" s="49">
        <f>SUBTOTAL(9,G53:G54)</f>
        <v>0</v>
      </c>
    </row>
    <row r="53" spans="1:7" ht="47.25" x14ac:dyDescent="0.25">
      <c r="A53" s="12">
        <v>42</v>
      </c>
      <c r="B53" s="12" t="s">
        <v>187</v>
      </c>
      <c r="C53" s="20" t="s">
        <v>188</v>
      </c>
      <c r="D53" s="12">
        <v>1</v>
      </c>
      <c r="E53" s="18"/>
      <c r="F53" s="18">
        <f t="shared" si="0"/>
        <v>0</v>
      </c>
      <c r="G53" s="18">
        <f t="shared" si="1"/>
        <v>0</v>
      </c>
    </row>
    <row r="54" spans="1:7" x14ac:dyDescent="0.25">
      <c r="A54" s="12">
        <f t="shared" ref="A54" si="3">A53+1</f>
        <v>43</v>
      </c>
      <c r="B54" s="12"/>
      <c r="C54" s="20" t="s">
        <v>1309</v>
      </c>
      <c r="D54" s="12">
        <v>1</v>
      </c>
      <c r="E54" s="18"/>
      <c r="F54" s="18">
        <f t="shared" si="0"/>
        <v>0</v>
      </c>
      <c r="G54" s="18">
        <f t="shared" si="1"/>
        <v>0</v>
      </c>
    </row>
    <row r="55" spans="1:7" x14ac:dyDescent="0.25">
      <c r="A55" s="39"/>
      <c r="B55" s="39"/>
      <c r="C55" s="39" t="s">
        <v>1287</v>
      </c>
      <c r="D55" s="39"/>
      <c r="E55" s="45"/>
      <c r="F55" s="18">
        <f>SUBTOTAL(9,F6:F54)</f>
        <v>0</v>
      </c>
      <c r="G55" s="18">
        <f>SUBTOTAL(9,G6:G54)</f>
        <v>0</v>
      </c>
    </row>
  </sheetData>
  <mergeCells count="1">
    <mergeCell ref="A3:G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showZeros="0" topLeftCell="A49" workbookViewId="0">
      <selection activeCell="A58" sqref="A58"/>
    </sheetView>
  </sheetViews>
  <sheetFormatPr defaultRowHeight="15.75" outlineLevelCol="1" x14ac:dyDescent="0.25"/>
  <cols>
    <col min="1" max="1" width="9.140625" style="11"/>
    <col min="2" max="2" width="20.28515625" style="11" customWidth="1"/>
    <col min="3" max="3" width="65.85546875" style="11" customWidth="1"/>
    <col min="4" max="4" width="12.42578125" style="11" customWidth="1"/>
    <col min="5" max="7" width="13.5703125" style="16" customWidth="1" outlineLevel="1"/>
    <col min="8" max="16384" width="9.140625" style="11"/>
  </cols>
  <sheetData>
    <row r="1" spans="1:7" x14ac:dyDescent="0.25">
      <c r="A1" s="10" t="s">
        <v>8</v>
      </c>
      <c r="B1" s="10"/>
    </row>
    <row r="3" spans="1:7" x14ac:dyDescent="0.25">
      <c r="A3" s="90" t="s">
        <v>29</v>
      </c>
      <c r="B3" s="90"/>
      <c r="C3" s="90"/>
      <c r="D3" s="90"/>
      <c r="E3" s="90"/>
      <c r="F3" s="90"/>
      <c r="G3" s="90"/>
    </row>
    <row r="8" spans="1:7" s="51" customFormat="1" ht="47.25" x14ac:dyDescent="0.25">
      <c r="A8" s="15" t="s">
        <v>1</v>
      </c>
      <c r="B8" s="15" t="s">
        <v>106</v>
      </c>
      <c r="C8" s="21" t="s">
        <v>104</v>
      </c>
      <c r="D8" s="21" t="s">
        <v>105</v>
      </c>
      <c r="E8" s="50" t="s">
        <v>75</v>
      </c>
      <c r="F8" s="50" t="s">
        <v>76</v>
      </c>
      <c r="G8" s="50" t="s">
        <v>77</v>
      </c>
    </row>
    <row r="9" spans="1:7" x14ac:dyDescent="0.25">
      <c r="A9" s="12"/>
      <c r="B9" s="12"/>
      <c r="C9" s="52" t="s">
        <v>184</v>
      </c>
      <c r="D9" s="12"/>
      <c r="E9" s="18"/>
      <c r="F9" s="18"/>
      <c r="G9" s="18"/>
    </row>
    <row r="10" spans="1:7" s="48" customFormat="1" x14ac:dyDescent="0.25">
      <c r="A10" s="46"/>
      <c r="B10" s="46"/>
      <c r="C10" s="44" t="s">
        <v>129</v>
      </c>
      <c r="D10" s="46"/>
      <c r="E10" s="49"/>
      <c r="F10" s="49">
        <f>SUBTOTAL(9,F11:F20)</f>
        <v>0</v>
      </c>
      <c r="G10" s="49">
        <f>SUBTOTAL(9,G11:G20)</f>
        <v>0</v>
      </c>
    </row>
    <row r="11" spans="1:7" ht="31.5" x14ac:dyDescent="0.25">
      <c r="A11" s="12">
        <v>1</v>
      </c>
      <c r="B11" s="12" t="s">
        <v>31</v>
      </c>
      <c r="C11" s="14" t="s">
        <v>107</v>
      </c>
      <c r="D11" s="12">
        <v>44</v>
      </c>
      <c r="E11" s="18"/>
      <c r="F11" s="18">
        <f>D11*E11</f>
        <v>0</v>
      </c>
      <c r="G11" s="18">
        <f>F11*1.18</f>
        <v>0</v>
      </c>
    </row>
    <row r="12" spans="1:7" ht="31.5" x14ac:dyDescent="0.25">
      <c r="A12" s="12">
        <f>A11+1</f>
        <v>2</v>
      </c>
      <c r="B12" s="12" t="s">
        <v>108</v>
      </c>
      <c r="C12" s="14" t="s">
        <v>109</v>
      </c>
      <c r="D12" s="12">
        <v>44</v>
      </c>
      <c r="E12" s="18"/>
      <c r="F12" s="18">
        <f t="shared" ref="F12:F62" si="0">D12*E12</f>
        <v>0</v>
      </c>
      <c r="G12" s="18">
        <f t="shared" ref="G12:G62" si="1">F12*1.18</f>
        <v>0</v>
      </c>
    </row>
    <row r="13" spans="1:7" ht="31.5" x14ac:dyDescent="0.25">
      <c r="A13" s="12">
        <f t="shared" ref="A13:A62" si="2">A12+1</f>
        <v>3</v>
      </c>
      <c r="B13" s="12" t="s">
        <v>49</v>
      </c>
      <c r="C13" s="14" t="s">
        <v>110</v>
      </c>
      <c r="D13" s="12">
        <v>0.2329</v>
      </c>
      <c r="E13" s="18"/>
      <c r="F13" s="18">
        <f t="shared" si="0"/>
        <v>0</v>
      </c>
      <c r="G13" s="18">
        <f t="shared" si="1"/>
        <v>0</v>
      </c>
    </row>
    <row r="14" spans="1:7" ht="47.25" x14ac:dyDescent="0.25">
      <c r="A14" s="12">
        <f t="shared" si="2"/>
        <v>4</v>
      </c>
      <c r="B14" s="12" t="s">
        <v>111</v>
      </c>
      <c r="C14" s="14" t="s">
        <v>112</v>
      </c>
      <c r="D14" s="12">
        <v>1.755E-2</v>
      </c>
      <c r="E14" s="18"/>
      <c r="F14" s="18">
        <f t="shared" si="0"/>
        <v>0</v>
      </c>
      <c r="G14" s="18">
        <f t="shared" si="1"/>
        <v>0</v>
      </c>
    </row>
    <row r="15" spans="1:7" ht="47.25" x14ac:dyDescent="0.25">
      <c r="A15" s="12">
        <f t="shared" si="2"/>
        <v>5</v>
      </c>
      <c r="B15" s="12" t="s">
        <v>113</v>
      </c>
      <c r="C15" s="14" t="s">
        <v>114</v>
      </c>
      <c r="D15" s="12">
        <v>1.755E-2</v>
      </c>
      <c r="E15" s="18"/>
      <c r="F15" s="18">
        <f t="shared" si="0"/>
        <v>0</v>
      </c>
      <c r="G15" s="18">
        <f t="shared" si="1"/>
        <v>0</v>
      </c>
    </row>
    <row r="16" spans="1:7" ht="47.25" x14ac:dyDescent="0.25">
      <c r="A16" s="12">
        <f t="shared" si="2"/>
        <v>6</v>
      </c>
      <c r="B16" s="12" t="s">
        <v>115</v>
      </c>
      <c r="C16" s="14" t="s">
        <v>116</v>
      </c>
      <c r="D16" s="12">
        <v>3.2629999999999999E-2</v>
      </c>
      <c r="E16" s="18"/>
      <c r="F16" s="18">
        <f t="shared" si="0"/>
        <v>0</v>
      </c>
      <c r="G16" s="18">
        <f t="shared" si="1"/>
        <v>0</v>
      </c>
    </row>
    <row r="17" spans="1:7" ht="47.25" x14ac:dyDescent="0.25">
      <c r="A17" s="12">
        <f t="shared" si="2"/>
        <v>7</v>
      </c>
      <c r="B17" s="12" t="s">
        <v>53</v>
      </c>
      <c r="C17" s="14" t="s">
        <v>117</v>
      </c>
      <c r="D17" s="12">
        <v>3.2629999999999999E-2</v>
      </c>
      <c r="E17" s="18"/>
      <c r="F17" s="18">
        <f t="shared" si="0"/>
        <v>0</v>
      </c>
      <c r="G17" s="18">
        <f t="shared" si="1"/>
        <v>0</v>
      </c>
    </row>
    <row r="18" spans="1:7" ht="47.25" x14ac:dyDescent="0.25">
      <c r="A18" s="12">
        <f t="shared" si="2"/>
        <v>8</v>
      </c>
      <c r="B18" s="12" t="s">
        <v>118</v>
      </c>
      <c r="C18" s="14" t="s">
        <v>119</v>
      </c>
      <c r="D18" s="12">
        <v>2.22112</v>
      </c>
      <c r="E18" s="18"/>
      <c r="F18" s="18">
        <f t="shared" si="0"/>
        <v>0</v>
      </c>
      <c r="G18" s="18">
        <f t="shared" si="1"/>
        <v>0</v>
      </c>
    </row>
    <row r="19" spans="1:7" ht="47.25" x14ac:dyDescent="0.25">
      <c r="A19" s="12">
        <f t="shared" si="2"/>
        <v>9</v>
      </c>
      <c r="B19" s="12" t="s">
        <v>56</v>
      </c>
      <c r="C19" s="14" t="s">
        <v>120</v>
      </c>
      <c r="D19" s="12">
        <v>2.22112</v>
      </c>
      <c r="E19" s="18"/>
      <c r="F19" s="18">
        <f t="shared" si="0"/>
        <v>0</v>
      </c>
      <c r="G19" s="18">
        <f t="shared" si="1"/>
        <v>0</v>
      </c>
    </row>
    <row r="20" spans="1:7" ht="31.5" x14ac:dyDescent="0.25">
      <c r="A20" s="12">
        <f t="shared" si="2"/>
        <v>10</v>
      </c>
      <c r="B20" s="12" t="s">
        <v>121</v>
      </c>
      <c r="C20" s="14" t="s">
        <v>122</v>
      </c>
      <c r="D20" s="12">
        <v>3.6499999999999998E-2</v>
      </c>
      <c r="E20" s="18"/>
      <c r="F20" s="18">
        <f t="shared" si="0"/>
        <v>0</v>
      </c>
      <c r="G20" s="18">
        <f t="shared" si="1"/>
        <v>0</v>
      </c>
    </row>
    <row r="21" spans="1:7" s="48" customFormat="1" x14ac:dyDescent="0.25">
      <c r="A21" s="46"/>
      <c r="B21" s="46"/>
      <c r="C21" s="44" t="s">
        <v>1298</v>
      </c>
      <c r="D21" s="46"/>
      <c r="E21" s="49"/>
      <c r="F21" s="49">
        <f>SUBTOTAL(9,F22:F26)</f>
        <v>0</v>
      </c>
      <c r="G21" s="49">
        <f>SUBTOTAL(9,G22:G26)</f>
        <v>0</v>
      </c>
    </row>
    <row r="22" spans="1:7" ht="47.25" x14ac:dyDescent="0.25">
      <c r="A22" s="12">
        <v>11</v>
      </c>
      <c r="B22" s="12" t="s">
        <v>81</v>
      </c>
      <c r="C22" s="14" t="s">
        <v>123</v>
      </c>
      <c r="D22" s="12">
        <v>1.04E-2</v>
      </c>
      <c r="E22" s="18"/>
      <c r="F22" s="18">
        <f t="shared" si="0"/>
        <v>0</v>
      </c>
      <c r="G22" s="18">
        <f t="shared" si="1"/>
        <v>0</v>
      </c>
    </row>
    <row r="23" spans="1:7" ht="47.25" x14ac:dyDescent="0.25">
      <c r="A23" s="12">
        <f t="shared" si="2"/>
        <v>12</v>
      </c>
      <c r="B23" s="12" t="s">
        <v>124</v>
      </c>
      <c r="C23" s="14" t="s">
        <v>125</v>
      </c>
      <c r="D23" s="12">
        <v>3.5999999999999997E-2</v>
      </c>
      <c r="E23" s="18"/>
      <c r="F23" s="18">
        <f t="shared" si="0"/>
        <v>0</v>
      </c>
      <c r="G23" s="18">
        <f t="shared" si="1"/>
        <v>0</v>
      </c>
    </row>
    <row r="24" spans="1:7" ht="47.25" x14ac:dyDescent="0.25">
      <c r="A24" s="12">
        <f t="shared" si="2"/>
        <v>13</v>
      </c>
      <c r="B24" s="12" t="s">
        <v>126</v>
      </c>
      <c r="C24" s="14" t="s">
        <v>127</v>
      </c>
      <c r="D24" s="12">
        <v>3.5999999999999997E-2</v>
      </c>
      <c r="E24" s="18"/>
      <c r="F24" s="18">
        <f t="shared" si="0"/>
        <v>0</v>
      </c>
      <c r="G24" s="18">
        <f t="shared" si="1"/>
        <v>0</v>
      </c>
    </row>
    <row r="25" spans="1:7" ht="47.25" x14ac:dyDescent="0.25">
      <c r="A25" s="12">
        <f t="shared" si="2"/>
        <v>14</v>
      </c>
      <c r="B25" s="12" t="s">
        <v>39</v>
      </c>
      <c r="C25" s="14" t="s">
        <v>119</v>
      </c>
      <c r="D25" s="12">
        <v>0.15392</v>
      </c>
      <c r="E25" s="18"/>
      <c r="F25" s="18">
        <f t="shared" si="0"/>
        <v>0</v>
      </c>
      <c r="G25" s="18">
        <f t="shared" si="1"/>
        <v>0</v>
      </c>
    </row>
    <row r="26" spans="1:7" ht="47.25" x14ac:dyDescent="0.25">
      <c r="A26" s="12">
        <f t="shared" si="2"/>
        <v>15</v>
      </c>
      <c r="B26" s="12" t="s">
        <v>56</v>
      </c>
      <c r="C26" s="14" t="s">
        <v>120</v>
      </c>
      <c r="D26" s="12">
        <v>0.15392</v>
      </c>
      <c r="E26" s="18"/>
      <c r="F26" s="18">
        <f t="shared" si="0"/>
        <v>0</v>
      </c>
      <c r="G26" s="18">
        <f t="shared" si="1"/>
        <v>0</v>
      </c>
    </row>
    <row r="27" spans="1:7" s="48" customFormat="1" x14ac:dyDescent="0.25">
      <c r="A27" s="46"/>
      <c r="B27" s="46"/>
      <c r="C27" s="44" t="s">
        <v>128</v>
      </c>
      <c r="D27" s="46"/>
      <c r="E27" s="49"/>
      <c r="F27" s="49">
        <f>SUBTOTAL(9,F28:F33)</f>
        <v>0</v>
      </c>
      <c r="G27" s="49">
        <f>SUBTOTAL(9,G28:G33)</f>
        <v>0</v>
      </c>
    </row>
    <row r="28" spans="1:7" ht="47.25" x14ac:dyDescent="0.25">
      <c r="A28" s="12">
        <v>16</v>
      </c>
      <c r="B28" s="12" t="s">
        <v>130</v>
      </c>
      <c r="C28" s="14" t="s">
        <v>131</v>
      </c>
      <c r="D28" s="12">
        <v>1.6896000000000001E-2</v>
      </c>
      <c r="E28" s="18"/>
      <c r="F28" s="18">
        <f t="shared" si="0"/>
        <v>0</v>
      </c>
      <c r="G28" s="18">
        <f t="shared" si="1"/>
        <v>0</v>
      </c>
    </row>
    <row r="29" spans="1:7" ht="63" x14ac:dyDescent="0.25">
      <c r="A29" s="12">
        <f t="shared" si="2"/>
        <v>17</v>
      </c>
      <c r="B29" s="12" t="s">
        <v>132</v>
      </c>
      <c r="C29" s="14" t="s">
        <v>133</v>
      </c>
      <c r="D29" s="12">
        <v>1.9904000000000002E-2</v>
      </c>
      <c r="E29" s="18"/>
      <c r="F29" s="18">
        <f t="shared" si="0"/>
        <v>0</v>
      </c>
      <c r="G29" s="18">
        <f t="shared" si="1"/>
        <v>0</v>
      </c>
    </row>
    <row r="30" spans="1:7" ht="47.25" x14ac:dyDescent="0.25">
      <c r="A30" s="12">
        <f t="shared" si="2"/>
        <v>18</v>
      </c>
      <c r="B30" s="12" t="s">
        <v>134</v>
      </c>
      <c r="C30" s="14" t="s">
        <v>116</v>
      </c>
      <c r="D30" s="12">
        <v>8.2600000000000007E-2</v>
      </c>
      <c r="E30" s="18"/>
      <c r="F30" s="18">
        <f t="shared" si="0"/>
        <v>0</v>
      </c>
      <c r="G30" s="18">
        <f t="shared" si="1"/>
        <v>0</v>
      </c>
    </row>
    <row r="31" spans="1:7" ht="47.25" x14ac:dyDescent="0.25">
      <c r="A31" s="12">
        <f t="shared" si="2"/>
        <v>19</v>
      </c>
      <c r="B31" s="12" t="s">
        <v>37</v>
      </c>
      <c r="C31" s="14" t="s">
        <v>135</v>
      </c>
      <c r="D31" s="12">
        <v>8.2600000000000007E-2</v>
      </c>
      <c r="E31" s="18"/>
      <c r="F31" s="18">
        <f t="shared" si="0"/>
        <v>0</v>
      </c>
      <c r="G31" s="18">
        <f t="shared" si="1"/>
        <v>0</v>
      </c>
    </row>
    <row r="32" spans="1:7" ht="47.25" x14ac:dyDescent="0.25">
      <c r="A32" s="12">
        <f t="shared" si="2"/>
        <v>20</v>
      </c>
      <c r="B32" s="12" t="s">
        <v>87</v>
      </c>
      <c r="C32" s="14" t="s">
        <v>136</v>
      </c>
      <c r="D32" s="12">
        <v>9.6960000000000005E-2</v>
      </c>
      <c r="E32" s="18"/>
      <c r="F32" s="18">
        <f t="shared" si="0"/>
        <v>0</v>
      </c>
      <c r="G32" s="18">
        <f t="shared" si="1"/>
        <v>0</v>
      </c>
    </row>
    <row r="33" spans="1:7" ht="47.25" x14ac:dyDescent="0.25">
      <c r="A33" s="12">
        <f t="shared" si="2"/>
        <v>21</v>
      </c>
      <c r="B33" s="12" t="s">
        <v>137</v>
      </c>
      <c r="C33" s="14" t="s">
        <v>120</v>
      </c>
      <c r="D33" s="12">
        <v>9.6960000000000005E-2</v>
      </c>
      <c r="E33" s="18"/>
      <c r="F33" s="18">
        <f t="shared" si="0"/>
        <v>0</v>
      </c>
      <c r="G33" s="18">
        <f t="shared" si="1"/>
        <v>0</v>
      </c>
    </row>
    <row r="34" spans="1:7" s="48" customFormat="1" x14ac:dyDescent="0.25">
      <c r="A34" s="46"/>
      <c r="B34" s="46"/>
      <c r="C34" s="44" t="s">
        <v>1289</v>
      </c>
      <c r="D34" s="46"/>
      <c r="E34" s="49"/>
      <c r="F34" s="49">
        <f>SUBTOTAL(9,F35:F45)</f>
        <v>0</v>
      </c>
      <c r="G34" s="49">
        <f>SUBTOTAL(9,G35:G45)</f>
        <v>0</v>
      </c>
    </row>
    <row r="35" spans="1:7" ht="31.5" x14ac:dyDescent="0.25">
      <c r="A35" s="12">
        <v>22</v>
      </c>
      <c r="B35" s="12" t="s">
        <v>58</v>
      </c>
      <c r="C35" s="14" t="s">
        <v>138</v>
      </c>
      <c r="D35" s="12">
        <v>0.16392480000000001</v>
      </c>
      <c r="E35" s="18"/>
      <c r="F35" s="18">
        <f t="shared" si="0"/>
        <v>0</v>
      </c>
      <c r="G35" s="18">
        <f t="shared" si="1"/>
        <v>0</v>
      </c>
    </row>
    <row r="36" spans="1:7" ht="63" x14ac:dyDescent="0.25">
      <c r="A36" s="12">
        <f t="shared" si="2"/>
        <v>23</v>
      </c>
      <c r="B36" s="12" t="s">
        <v>139</v>
      </c>
      <c r="C36" s="14" t="s">
        <v>140</v>
      </c>
      <c r="D36" s="12">
        <v>1.4544712</v>
      </c>
      <c r="E36" s="18"/>
      <c r="F36" s="18">
        <f t="shared" si="0"/>
        <v>0</v>
      </c>
      <c r="G36" s="18">
        <f t="shared" si="1"/>
        <v>0</v>
      </c>
    </row>
    <row r="37" spans="1:7" ht="63" x14ac:dyDescent="0.25">
      <c r="A37" s="12">
        <f t="shared" si="2"/>
        <v>24</v>
      </c>
      <c r="B37" s="12" t="s">
        <v>141</v>
      </c>
      <c r="C37" s="14" t="s">
        <v>142</v>
      </c>
      <c r="D37" s="12">
        <v>0.83183359999999995</v>
      </c>
      <c r="E37" s="18"/>
      <c r="F37" s="18">
        <f t="shared" si="0"/>
        <v>0</v>
      </c>
      <c r="G37" s="18">
        <f t="shared" si="1"/>
        <v>0</v>
      </c>
    </row>
    <row r="38" spans="1:7" ht="63" x14ac:dyDescent="0.25">
      <c r="A38" s="12">
        <f t="shared" si="2"/>
        <v>25</v>
      </c>
      <c r="B38" s="12" t="s">
        <v>143</v>
      </c>
      <c r="C38" s="14" t="s">
        <v>144</v>
      </c>
      <c r="D38" s="12">
        <v>0.19138079999999999</v>
      </c>
      <c r="E38" s="18"/>
      <c r="F38" s="18">
        <f t="shared" si="0"/>
        <v>0</v>
      </c>
      <c r="G38" s="18">
        <f t="shared" si="1"/>
        <v>0</v>
      </c>
    </row>
    <row r="39" spans="1:7" ht="63" x14ac:dyDescent="0.25">
      <c r="A39" s="12">
        <f t="shared" si="2"/>
        <v>26</v>
      </c>
      <c r="B39" s="12" t="s">
        <v>145</v>
      </c>
      <c r="C39" s="14" t="s">
        <v>146</v>
      </c>
      <c r="D39" s="12">
        <v>0.228384</v>
      </c>
      <c r="E39" s="18"/>
      <c r="F39" s="18">
        <f t="shared" si="0"/>
        <v>0</v>
      </c>
      <c r="G39" s="18">
        <f t="shared" si="1"/>
        <v>0</v>
      </c>
    </row>
    <row r="40" spans="1:7" ht="47.25" x14ac:dyDescent="0.25">
      <c r="A40" s="12">
        <f t="shared" si="2"/>
        <v>27</v>
      </c>
      <c r="B40" s="12" t="s">
        <v>147</v>
      </c>
      <c r="C40" s="14" t="s">
        <v>148</v>
      </c>
      <c r="D40" s="12">
        <v>0.1197352</v>
      </c>
      <c r="E40" s="18"/>
      <c r="F40" s="18">
        <f t="shared" si="0"/>
        <v>0</v>
      </c>
      <c r="G40" s="18">
        <f t="shared" si="1"/>
        <v>0</v>
      </c>
    </row>
    <row r="41" spans="1:7" ht="47.25" x14ac:dyDescent="0.25">
      <c r="A41" s="12">
        <f t="shared" si="2"/>
        <v>28</v>
      </c>
      <c r="B41" s="12" t="s">
        <v>149</v>
      </c>
      <c r="C41" s="14" t="s">
        <v>150</v>
      </c>
      <c r="D41" s="12">
        <v>5.7304000000000001E-2</v>
      </c>
      <c r="E41" s="18"/>
      <c r="F41" s="18">
        <f t="shared" si="0"/>
        <v>0</v>
      </c>
      <c r="G41" s="18">
        <f t="shared" si="1"/>
        <v>0</v>
      </c>
    </row>
    <row r="42" spans="1:7" ht="47.25" x14ac:dyDescent="0.25">
      <c r="A42" s="12">
        <f t="shared" si="2"/>
        <v>29</v>
      </c>
      <c r="B42" s="12" t="s">
        <v>151</v>
      </c>
      <c r="C42" s="14" t="s">
        <v>152</v>
      </c>
      <c r="D42" s="12">
        <v>8.1328000000000008E-3</v>
      </c>
      <c r="E42" s="18"/>
      <c r="F42" s="18">
        <f t="shared" si="0"/>
        <v>0</v>
      </c>
      <c r="G42" s="18">
        <f t="shared" si="1"/>
        <v>0</v>
      </c>
    </row>
    <row r="43" spans="1:7" ht="47.25" x14ac:dyDescent="0.25">
      <c r="A43" s="12">
        <f t="shared" si="2"/>
        <v>30</v>
      </c>
      <c r="B43" s="12" t="s">
        <v>153</v>
      </c>
      <c r="C43" s="14" t="s">
        <v>154</v>
      </c>
      <c r="D43" s="12">
        <v>1.7700799999999999E-2</v>
      </c>
      <c r="E43" s="18"/>
      <c r="F43" s="18">
        <f t="shared" si="0"/>
        <v>0</v>
      </c>
      <c r="G43" s="18">
        <f t="shared" si="1"/>
        <v>0</v>
      </c>
    </row>
    <row r="44" spans="1:7" ht="31.5" x14ac:dyDescent="0.25">
      <c r="A44" s="12">
        <f t="shared" si="2"/>
        <v>31</v>
      </c>
      <c r="B44" s="12" t="s">
        <v>43</v>
      </c>
      <c r="C44" s="14" t="s">
        <v>155</v>
      </c>
      <c r="D44" s="12">
        <v>7.6960000000000001E-2</v>
      </c>
      <c r="E44" s="18"/>
      <c r="F44" s="18">
        <f t="shared" si="0"/>
        <v>0</v>
      </c>
      <c r="G44" s="18">
        <f t="shared" si="1"/>
        <v>0</v>
      </c>
    </row>
    <row r="45" spans="1:7" ht="47.25" x14ac:dyDescent="0.25">
      <c r="A45" s="12">
        <f t="shared" si="2"/>
        <v>32</v>
      </c>
      <c r="B45" s="12" t="s">
        <v>156</v>
      </c>
      <c r="C45" s="14" t="s">
        <v>157</v>
      </c>
      <c r="D45" s="12">
        <v>1.4345853</v>
      </c>
      <c r="E45" s="18"/>
      <c r="F45" s="18">
        <f t="shared" si="0"/>
        <v>0</v>
      </c>
      <c r="G45" s="18">
        <f t="shared" si="1"/>
        <v>0</v>
      </c>
    </row>
    <row r="46" spans="1:7" s="48" customFormat="1" x14ac:dyDescent="0.25">
      <c r="A46" s="46"/>
      <c r="B46" s="46"/>
      <c r="C46" s="44" t="s">
        <v>1299</v>
      </c>
      <c r="D46" s="46"/>
      <c r="E46" s="49"/>
      <c r="F46" s="49">
        <f>SUBTOTAL(9,F47:F54)</f>
        <v>0</v>
      </c>
      <c r="G46" s="49">
        <f>SUBTOTAL(9,G47:G54)</f>
        <v>0</v>
      </c>
    </row>
    <row r="47" spans="1:7" ht="47.25" x14ac:dyDescent="0.25">
      <c r="A47" s="12">
        <f>A45+1</f>
        <v>33</v>
      </c>
      <c r="B47" s="12" t="s">
        <v>46</v>
      </c>
      <c r="C47" s="14" t="s">
        <v>158</v>
      </c>
      <c r="D47" s="12">
        <v>3.5000000000000001E-3</v>
      </c>
      <c r="E47" s="18"/>
      <c r="F47" s="18">
        <f t="shared" si="0"/>
        <v>0</v>
      </c>
      <c r="G47" s="18">
        <f t="shared" si="1"/>
        <v>0</v>
      </c>
    </row>
    <row r="48" spans="1:7" ht="31.5" x14ac:dyDescent="0.25">
      <c r="A48" s="12">
        <f t="shared" si="2"/>
        <v>34</v>
      </c>
      <c r="B48" s="12" t="s">
        <v>31</v>
      </c>
      <c r="C48" s="14" t="s">
        <v>159</v>
      </c>
      <c r="D48" s="12">
        <v>0.28999999999999998</v>
      </c>
      <c r="E48" s="18"/>
      <c r="F48" s="18">
        <f t="shared" si="0"/>
        <v>0</v>
      </c>
      <c r="G48" s="18">
        <f t="shared" si="1"/>
        <v>0</v>
      </c>
    </row>
    <row r="49" spans="1:7" ht="24.75" customHeight="1" x14ac:dyDescent="0.25">
      <c r="A49" s="12">
        <f t="shared" si="2"/>
        <v>35</v>
      </c>
      <c r="B49" s="12" t="s">
        <v>108</v>
      </c>
      <c r="C49" s="14" t="s">
        <v>160</v>
      </c>
      <c r="D49" s="12">
        <v>0.28999999999999998</v>
      </c>
      <c r="E49" s="18"/>
      <c r="F49" s="18">
        <f t="shared" si="0"/>
        <v>0</v>
      </c>
      <c r="G49" s="18">
        <f t="shared" si="1"/>
        <v>0</v>
      </c>
    </row>
    <row r="50" spans="1:7" ht="31.5" x14ac:dyDescent="0.25">
      <c r="A50" s="12">
        <f t="shared" si="2"/>
        <v>36</v>
      </c>
      <c r="B50" s="12" t="s">
        <v>161</v>
      </c>
      <c r="C50" s="14" t="s">
        <v>162</v>
      </c>
      <c r="D50" s="12">
        <v>5.9999999999999995E-4</v>
      </c>
      <c r="E50" s="18"/>
      <c r="F50" s="18">
        <f t="shared" si="0"/>
        <v>0</v>
      </c>
      <c r="G50" s="18">
        <f t="shared" si="1"/>
        <v>0</v>
      </c>
    </row>
    <row r="51" spans="1:7" ht="31.5" x14ac:dyDescent="0.25">
      <c r="A51" s="12">
        <f t="shared" si="2"/>
        <v>37</v>
      </c>
      <c r="B51" s="12" t="s">
        <v>163</v>
      </c>
      <c r="C51" s="14" t="s">
        <v>164</v>
      </c>
      <c r="D51" s="12">
        <v>2.8454400000000001E-2</v>
      </c>
      <c r="E51" s="18"/>
      <c r="F51" s="18">
        <f t="shared" si="0"/>
        <v>0</v>
      </c>
      <c r="G51" s="18">
        <f t="shared" si="1"/>
        <v>0</v>
      </c>
    </row>
    <row r="52" spans="1:7" ht="31.5" x14ac:dyDescent="0.25">
      <c r="A52" s="12">
        <f t="shared" si="2"/>
        <v>38</v>
      </c>
      <c r="B52" s="12" t="s">
        <v>165</v>
      </c>
      <c r="C52" s="14" t="s">
        <v>166</v>
      </c>
      <c r="D52" s="12">
        <v>2.76952E-2</v>
      </c>
      <c r="E52" s="18"/>
      <c r="F52" s="18">
        <f t="shared" si="0"/>
        <v>0</v>
      </c>
      <c r="G52" s="18">
        <f t="shared" si="1"/>
        <v>0</v>
      </c>
    </row>
    <row r="53" spans="1:7" ht="31.5" x14ac:dyDescent="0.25">
      <c r="A53" s="12">
        <f t="shared" si="2"/>
        <v>39</v>
      </c>
      <c r="B53" s="12" t="s">
        <v>58</v>
      </c>
      <c r="C53" s="14" t="s">
        <v>167</v>
      </c>
      <c r="D53" s="12">
        <v>0.27063920000000002</v>
      </c>
      <c r="E53" s="18"/>
      <c r="F53" s="18">
        <f t="shared" si="0"/>
        <v>0</v>
      </c>
      <c r="G53" s="18">
        <f t="shared" si="1"/>
        <v>0</v>
      </c>
    </row>
    <row r="54" spans="1:7" ht="47.25" x14ac:dyDescent="0.25">
      <c r="A54" s="12">
        <f t="shared" si="2"/>
        <v>40</v>
      </c>
      <c r="B54" s="12" t="s">
        <v>156</v>
      </c>
      <c r="C54" s="14" t="s">
        <v>168</v>
      </c>
      <c r="D54" s="12">
        <v>0.22448889999999999</v>
      </c>
      <c r="E54" s="18"/>
      <c r="F54" s="18">
        <f t="shared" si="0"/>
        <v>0</v>
      </c>
      <c r="G54" s="18">
        <f t="shared" si="1"/>
        <v>0</v>
      </c>
    </row>
    <row r="55" spans="1:7" s="48" customFormat="1" x14ac:dyDescent="0.25">
      <c r="A55" s="46"/>
      <c r="B55" s="46"/>
      <c r="C55" s="44" t="s">
        <v>1300</v>
      </c>
      <c r="D55" s="46"/>
      <c r="E55" s="49"/>
      <c r="F55" s="49">
        <f>SUBTOTAL(9,F56:F62)</f>
        <v>0</v>
      </c>
      <c r="G55" s="49">
        <f>SUBTOTAL(9,G56:G62)</f>
        <v>0</v>
      </c>
    </row>
    <row r="56" spans="1:7" ht="47.25" x14ac:dyDescent="0.25">
      <c r="A56" s="12">
        <f>A54+1</f>
        <v>41</v>
      </c>
      <c r="B56" s="12" t="s">
        <v>169</v>
      </c>
      <c r="C56" s="14" t="s">
        <v>170</v>
      </c>
      <c r="D56" s="12">
        <v>2</v>
      </c>
      <c r="E56" s="18"/>
      <c r="F56" s="18">
        <f t="shared" si="0"/>
        <v>0</v>
      </c>
      <c r="G56" s="18">
        <f t="shared" si="1"/>
        <v>0</v>
      </c>
    </row>
    <row r="57" spans="1:7" ht="31.5" x14ac:dyDescent="0.25">
      <c r="A57" s="12">
        <f>A56+1</f>
        <v>42</v>
      </c>
      <c r="B57" s="12" t="s">
        <v>172</v>
      </c>
      <c r="C57" s="14" t="s">
        <v>173</v>
      </c>
      <c r="D57" s="12">
        <v>98</v>
      </c>
      <c r="E57" s="18"/>
      <c r="F57" s="18">
        <f t="shared" si="0"/>
        <v>0</v>
      </c>
      <c r="G57" s="18">
        <f t="shared" si="1"/>
        <v>0</v>
      </c>
    </row>
    <row r="58" spans="1:7" ht="31.5" x14ac:dyDescent="0.25">
      <c r="A58" s="12">
        <f t="shared" si="2"/>
        <v>43</v>
      </c>
      <c r="B58" s="12" t="s">
        <v>174</v>
      </c>
      <c r="C58" s="14" t="s">
        <v>175</v>
      </c>
      <c r="D58" s="12">
        <v>0.98</v>
      </c>
      <c r="E58" s="18"/>
      <c r="F58" s="18">
        <f t="shared" si="0"/>
        <v>0</v>
      </c>
      <c r="G58" s="18">
        <f t="shared" si="1"/>
        <v>0</v>
      </c>
    </row>
    <row r="59" spans="1:7" ht="31.5" x14ac:dyDescent="0.25">
      <c r="A59" s="12">
        <f t="shared" si="2"/>
        <v>44</v>
      </c>
      <c r="B59" s="12" t="s">
        <v>176</v>
      </c>
      <c r="C59" s="14" t="s">
        <v>177</v>
      </c>
      <c r="D59" s="12">
        <v>98</v>
      </c>
      <c r="E59" s="18"/>
      <c r="F59" s="18">
        <f t="shared" si="0"/>
        <v>0</v>
      </c>
      <c r="G59" s="18">
        <f t="shared" si="1"/>
        <v>0</v>
      </c>
    </row>
    <row r="60" spans="1:7" ht="47.25" x14ac:dyDescent="0.25">
      <c r="A60" s="12">
        <f t="shared" si="2"/>
        <v>45</v>
      </c>
      <c r="B60" s="12" t="s">
        <v>178</v>
      </c>
      <c r="C60" s="14" t="s">
        <v>179</v>
      </c>
      <c r="D60" s="12">
        <v>2.94</v>
      </c>
      <c r="E60" s="18"/>
      <c r="F60" s="18">
        <f t="shared" si="0"/>
        <v>0</v>
      </c>
      <c r="G60" s="18">
        <f t="shared" si="1"/>
        <v>0</v>
      </c>
    </row>
    <row r="61" spans="1:7" ht="47.25" x14ac:dyDescent="0.25">
      <c r="A61" s="12">
        <f t="shared" si="2"/>
        <v>46</v>
      </c>
      <c r="B61" s="12" t="s">
        <v>180</v>
      </c>
      <c r="C61" s="14" t="s">
        <v>181</v>
      </c>
      <c r="D61" s="12">
        <v>0.98</v>
      </c>
      <c r="E61" s="18"/>
      <c r="F61" s="18">
        <f t="shared" si="0"/>
        <v>0</v>
      </c>
      <c r="G61" s="18">
        <f t="shared" si="1"/>
        <v>0</v>
      </c>
    </row>
    <row r="62" spans="1:7" x14ac:dyDescent="0.25">
      <c r="A62" s="12">
        <f t="shared" si="2"/>
        <v>47</v>
      </c>
      <c r="B62" s="12" t="s">
        <v>182</v>
      </c>
      <c r="C62" s="12" t="s">
        <v>183</v>
      </c>
      <c r="D62" s="12">
        <v>1.96</v>
      </c>
      <c r="E62" s="18"/>
      <c r="F62" s="18">
        <f t="shared" si="0"/>
        <v>0</v>
      </c>
      <c r="G62" s="18">
        <f t="shared" si="1"/>
        <v>0</v>
      </c>
    </row>
    <row r="63" spans="1:7" s="41" customFormat="1" x14ac:dyDescent="0.25">
      <c r="A63" s="39"/>
      <c r="B63" s="39"/>
      <c r="C63" s="39" t="s">
        <v>1287</v>
      </c>
      <c r="D63" s="39"/>
      <c r="E63" s="45"/>
      <c r="F63" s="45">
        <f>SUBTOTAL(9,F10:F62)</f>
        <v>0</v>
      </c>
      <c r="G63" s="45">
        <f>SUBTOTAL(9,G10:G62)</f>
        <v>0</v>
      </c>
    </row>
  </sheetData>
  <mergeCells count="1">
    <mergeCell ref="A3:G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0"/>
  <sheetViews>
    <sheetView showZeros="0" topLeftCell="A152" workbookViewId="0">
      <selection activeCell="A157" sqref="A157:A158"/>
    </sheetView>
  </sheetViews>
  <sheetFormatPr defaultRowHeight="15.75" outlineLevelCol="1" x14ac:dyDescent="0.25"/>
  <cols>
    <col min="1" max="1" width="7.5703125" style="25" customWidth="1"/>
    <col min="2" max="2" width="22" style="25" customWidth="1"/>
    <col min="3" max="3" width="56.5703125" style="25" customWidth="1"/>
    <col min="4" max="4" width="12.42578125" style="25" customWidth="1"/>
    <col min="5" max="7" width="15.7109375" style="54" customWidth="1" outlineLevel="1"/>
    <col min="8" max="8" width="9.140625" style="27"/>
    <col min="9" max="16384" width="9.140625" style="25"/>
  </cols>
  <sheetData>
    <row r="1" spans="1:8" x14ac:dyDescent="0.25">
      <c r="A1" s="24" t="s">
        <v>623</v>
      </c>
    </row>
    <row r="4" spans="1:8" x14ac:dyDescent="0.25">
      <c r="A4" s="90" t="s">
        <v>29</v>
      </c>
      <c r="B4" s="90"/>
      <c r="C4" s="90"/>
      <c r="D4" s="90"/>
      <c r="E4" s="90"/>
      <c r="F4" s="90"/>
      <c r="G4" s="90"/>
    </row>
    <row r="7" spans="1:8" ht="31.5" x14ac:dyDescent="0.25">
      <c r="A7" s="12" t="s">
        <v>1</v>
      </c>
      <c r="B7" s="12" t="s">
        <v>106</v>
      </c>
      <c r="C7" s="80" t="s">
        <v>104</v>
      </c>
      <c r="D7" s="80" t="s">
        <v>105</v>
      </c>
      <c r="E7" s="17" t="s">
        <v>75</v>
      </c>
      <c r="F7" s="17" t="s">
        <v>76</v>
      </c>
      <c r="G7" s="17" t="s">
        <v>77</v>
      </c>
    </row>
    <row r="8" spans="1:8" x14ac:dyDescent="0.25">
      <c r="A8" s="28"/>
      <c r="B8" s="28"/>
      <c r="C8" s="29" t="s">
        <v>416</v>
      </c>
      <c r="D8" s="28"/>
      <c r="E8" s="55"/>
      <c r="F8" s="55"/>
      <c r="G8" s="55"/>
    </row>
    <row r="9" spans="1:8" s="65" customFormat="1" x14ac:dyDescent="0.25">
      <c r="A9" s="62"/>
      <c r="B9" s="62"/>
      <c r="C9" s="32" t="s">
        <v>185</v>
      </c>
      <c r="D9" s="62"/>
      <c r="E9" s="63"/>
      <c r="F9" s="63">
        <f>SUBTOTAL(9,F10:F18)</f>
        <v>0</v>
      </c>
      <c r="G9" s="63">
        <f>SUBTOTAL(9,G10:G18)</f>
        <v>0</v>
      </c>
      <c r="H9" s="64"/>
    </row>
    <row r="10" spans="1:8" ht="31.5" x14ac:dyDescent="0.25">
      <c r="A10" s="28">
        <v>1</v>
      </c>
      <c r="B10" s="28" t="s">
        <v>31</v>
      </c>
      <c r="C10" s="31" t="s">
        <v>189</v>
      </c>
      <c r="D10" s="28">
        <v>34.5</v>
      </c>
      <c r="E10" s="55"/>
      <c r="F10" s="55">
        <f>D10*E10</f>
        <v>0</v>
      </c>
      <c r="G10" s="55">
        <f>F10*1.18</f>
        <v>0</v>
      </c>
    </row>
    <row r="11" spans="1:8" ht="31.5" x14ac:dyDescent="0.25">
      <c r="A11" s="28">
        <f>A10+1</f>
        <v>2</v>
      </c>
      <c r="B11" s="28" t="s">
        <v>190</v>
      </c>
      <c r="C11" s="31" t="s">
        <v>191</v>
      </c>
      <c r="D11" s="28">
        <v>41.4</v>
      </c>
      <c r="E11" s="55"/>
      <c r="F11" s="55">
        <f t="shared" ref="F11:F74" si="0">D11*E11</f>
        <v>0</v>
      </c>
      <c r="G11" s="55">
        <f t="shared" ref="G11:G74" si="1">F11*1.18</f>
        <v>0</v>
      </c>
    </row>
    <row r="12" spans="1:8" ht="47.25" x14ac:dyDescent="0.25">
      <c r="A12" s="28">
        <f t="shared" ref="A12:A75" si="2">A11+1</f>
        <v>3</v>
      </c>
      <c r="B12" s="28" t="s">
        <v>33</v>
      </c>
      <c r="C12" s="31" t="s">
        <v>192</v>
      </c>
      <c r="D12" s="28">
        <v>0.185</v>
      </c>
      <c r="E12" s="55"/>
      <c r="F12" s="55">
        <f t="shared" si="0"/>
        <v>0</v>
      </c>
      <c r="G12" s="55">
        <f t="shared" si="1"/>
        <v>0</v>
      </c>
    </row>
    <row r="13" spans="1:8" ht="47.25" x14ac:dyDescent="0.25">
      <c r="A13" s="28">
        <f t="shared" si="2"/>
        <v>4</v>
      </c>
      <c r="B13" s="28" t="s">
        <v>115</v>
      </c>
      <c r="C13" s="31" t="s">
        <v>193</v>
      </c>
      <c r="D13" s="28">
        <v>2.232E-2</v>
      </c>
      <c r="E13" s="55"/>
      <c r="F13" s="55">
        <f t="shared" si="0"/>
        <v>0</v>
      </c>
      <c r="G13" s="55">
        <f t="shared" si="1"/>
        <v>0</v>
      </c>
    </row>
    <row r="14" spans="1:8" ht="47.25" x14ac:dyDescent="0.25">
      <c r="A14" s="28">
        <f t="shared" si="2"/>
        <v>5</v>
      </c>
      <c r="B14" s="28" t="s">
        <v>39</v>
      </c>
      <c r="C14" s="31" t="s">
        <v>194</v>
      </c>
      <c r="D14" s="28">
        <v>0.84</v>
      </c>
      <c r="E14" s="55"/>
      <c r="F14" s="55">
        <f t="shared" si="0"/>
        <v>0</v>
      </c>
      <c r="G14" s="55">
        <f t="shared" si="1"/>
        <v>0</v>
      </c>
    </row>
    <row r="15" spans="1:8" ht="47.25" x14ac:dyDescent="0.25">
      <c r="A15" s="28">
        <f t="shared" si="2"/>
        <v>6</v>
      </c>
      <c r="B15" s="28" t="s">
        <v>37</v>
      </c>
      <c r="C15" s="31" t="s">
        <v>195</v>
      </c>
      <c r="D15" s="28">
        <v>2.232E-2</v>
      </c>
      <c r="E15" s="55"/>
      <c r="F15" s="55">
        <f t="shared" si="0"/>
        <v>0</v>
      </c>
      <c r="G15" s="55">
        <f t="shared" si="1"/>
        <v>0</v>
      </c>
    </row>
    <row r="16" spans="1:8" ht="47.25" x14ac:dyDescent="0.25">
      <c r="A16" s="28">
        <f t="shared" si="2"/>
        <v>7</v>
      </c>
      <c r="B16" s="28" t="s">
        <v>137</v>
      </c>
      <c r="C16" s="31" t="s">
        <v>196</v>
      </c>
      <c r="D16" s="28">
        <v>0.84</v>
      </c>
      <c r="E16" s="55"/>
      <c r="F16" s="55">
        <f t="shared" si="0"/>
        <v>0</v>
      </c>
      <c r="G16" s="55">
        <f t="shared" si="1"/>
        <v>0</v>
      </c>
    </row>
    <row r="17" spans="1:8" ht="31.5" x14ac:dyDescent="0.25">
      <c r="A17" s="28">
        <f t="shared" si="2"/>
        <v>8</v>
      </c>
      <c r="B17" s="28" t="s">
        <v>197</v>
      </c>
      <c r="C17" s="31" t="s">
        <v>198</v>
      </c>
      <c r="D17" s="28">
        <v>0.624</v>
      </c>
      <c r="E17" s="55"/>
      <c r="F17" s="55">
        <f t="shared" si="0"/>
        <v>0</v>
      </c>
      <c r="G17" s="55">
        <f t="shared" si="1"/>
        <v>0</v>
      </c>
    </row>
    <row r="18" spans="1:8" ht="31.5" x14ac:dyDescent="0.25">
      <c r="A18" s="28">
        <f t="shared" si="2"/>
        <v>9</v>
      </c>
      <c r="B18" s="28" t="s">
        <v>102</v>
      </c>
      <c r="C18" s="31" t="s">
        <v>199</v>
      </c>
      <c r="D18" s="28">
        <v>4.9919999999999999E-2</v>
      </c>
      <c r="E18" s="55"/>
      <c r="F18" s="55">
        <f t="shared" si="0"/>
        <v>0</v>
      </c>
      <c r="G18" s="55">
        <f t="shared" si="1"/>
        <v>0</v>
      </c>
    </row>
    <row r="19" spans="1:8" s="65" customFormat="1" x14ac:dyDescent="0.25">
      <c r="A19" s="62"/>
      <c r="B19" s="62"/>
      <c r="C19" s="32" t="s">
        <v>200</v>
      </c>
      <c r="D19" s="62"/>
      <c r="E19" s="63"/>
      <c r="F19" s="63">
        <f>SUBTOTAL(9,F20:F21)</f>
        <v>0</v>
      </c>
      <c r="G19" s="63">
        <f>SUBTOTAL(9,G20:G21)</f>
        <v>0</v>
      </c>
      <c r="H19" s="64"/>
    </row>
    <row r="20" spans="1:8" ht="47.25" x14ac:dyDescent="0.25">
      <c r="A20" s="28">
        <v>10</v>
      </c>
      <c r="B20" s="28" t="s">
        <v>201</v>
      </c>
      <c r="C20" s="31" t="s">
        <v>202</v>
      </c>
      <c r="D20" s="28">
        <v>45.792000000000002</v>
      </c>
      <c r="E20" s="55"/>
      <c r="F20" s="55">
        <f t="shared" si="0"/>
        <v>0</v>
      </c>
      <c r="G20" s="55">
        <f t="shared" si="1"/>
        <v>0</v>
      </c>
    </row>
    <row r="21" spans="1:8" ht="31.5" x14ac:dyDescent="0.25">
      <c r="A21" s="28">
        <f t="shared" si="2"/>
        <v>11</v>
      </c>
      <c r="B21" s="28" t="s">
        <v>203</v>
      </c>
      <c r="C21" s="31" t="s">
        <v>204</v>
      </c>
      <c r="D21" s="28">
        <v>0.20019999999999999</v>
      </c>
      <c r="E21" s="55"/>
      <c r="F21" s="55">
        <f t="shared" si="0"/>
        <v>0</v>
      </c>
      <c r="G21" s="55">
        <f t="shared" si="1"/>
        <v>0</v>
      </c>
    </row>
    <row r="22" spans="1:8" s="65" customFormat="1" x14ac:dyDescent="0.25">
      <c r="A22" s="62"/>
      <c r="B22" s="62"/>
      <c r="C22" s="32" t="s">
        <v>205</v>
      </c>
      <c r="D22" s="62"/>
      <c r="E22" s="63"/>
      <c r="F22" s="63">
        <f>SUBTOTAL(9,F23:F31)</f>
        <v>0</v>
      </c>
      <c r="G22" s="63">
        <f>SUBTOTAL(9,G23:G31)</f>
        <v>0</v>
      </c>
      <c r="H22" s="64"/>
    </row>
    <row r="23" spans="1:8" ht="31.5" x14ac:dyDescent="0.25">
      <c r="A23" s="28">
        <v>12</v>
      </c>
      <c r="B23" s="28" t="s">
        <v>206</v>
      </c>
      <c r="C23" s="31" t="s">
        <v>207</v>
      </c>
      <c r="D23" s="28">
        <v>0.12</v>
      </c>
      <c r="E23" s="55"/>
      <c r="F23" s="55">
        <f t="shared" si="0"/>
        <v>0</v>
      </c>
      <c r="G23" s="55">
        <f t="shared" si="1"/>
        <v>0</v>
      </c>
    </row>
    <row r="24" spans="1:8" ht="63" x14ac:dyDescent="0.25">
      <c r="A24" s="28">
        <f t="shared" si="2"/>
        <v>13</v>
      </c>
      <c r="B24" s="28" t="s">
        <v>208</v>
      </c>
      <c r="C24" s="31" t="s">
        <v>209</v>
      </c>
      <c r="D24" s="28">
        <v>5</v>
      </c>
      <c r="E24" s="55"/>
      <c r="F24" s="55">
        <f t="shared" si="0"/>
        <v>0</v>
      </c>
      <c r="G24" s="55">
        <f t="shared" si="1"/>
        <v>0</v>
      </c>
    </row>
    <row r="25" spans="1:8" ht="63" x14ac:dyDescent="0.25">
      <c r="A25" s="28">
        <f t="shared" si="2"/>
        <v>14</v>
      </c>
      <c r="B25" s="28" t="s">
        <v>210</v>
      </c>
      <c r="C25" s="31" t="s">
        <v>211</v>
      </c>
      <c r="D25" s="28">
        <v>4</v>
      </c>
      <c r="E25" s="55"/>
      <c r="F25" s="55">
        <f t="shared" si="0"/>
        <v>0</v>
      </c>
      <c r="G25" s="55">
        <f t="shared" si="1"/>
        <v>0</v>
      </c>
    </row>
    <row r="26" spans="1:8" ht="63" x14ac:dyDescent="0.25">
      <c r="A26" s="28">
        <f t="shared" si="2"/>
        <v>15</v>
      </c>
      <c r="B26" s="28" t="s">
        <v>213</v>
      </c>
      <c r="C26" s="31" t="s">
        <v>214</v>
      </c>
      <c r="D26" s="28">
        <v>1</v>
      </c>
      <c r="E26" s="55"/>
      <c r="F26" s="55">
        <f t="shared" si="0"/>
        <v>0</v>
      </c>
      <c r="G26" s="55">
        <f t="shared" si="1"/>
        <v>0</v>
      </c>
    </row>
    <row r="27" spans="1:8" ht="63" x14ac:dyDescent="0.25">
      <c r="A27" s="28">
        <f t="shared" si="2"/>
        <v>16</v>
      </c>
      <c r="B27" s="28" t="s">
        <v>212</v>
      </c>
      <c r="C27" s="31" t="s">
        <v>215</v>
      </c>
      <c r="D27" s="28">
        <v>1</v>
      </c>
      <c r="E27" s="55"/>
      <c r="F27" s="55">
        <f t="shared" si="0"/>
        <v>0</v>
      </c>
      <c r="G27" s="55">
        <f t="shared" si="1"/>
        <v>0</v>
      </c>
    </row>
    <row r="28" spans="1:8" ht="63" x14ac:dyDescent="0.25">
      <c r="A28" s="28">
        <f t="shared" si="2"/>
        <v>17</v>
      </c>
      <c r="B28" s="28" t="s">
        <v>216</v>
      </c>
      <c r="C28" s="31" t="s">
        <v>217</v>
      </c>
      <c r="D28" s="28">
        <v>1</v>
      </c>
      <c r="E28" s="55"/>
      <c r="F28" s="55">
        <f t="shared" si="0"/>
        <v>0</v>
      </c>
      <c r="G28" s="55">
        <f t="shared" si="1"/>
        <v>0</v>
      </c>
    </row>
    <row r="29" spans="1:8" ht="31.5" x14ac:dyDescent="0.25">
      <c r="A29" s="28">
        <f t="shared" si="2"/>
        <v>18</v>
      </c>
      <c r="B29" s="28" t="s">
        <v>203</v>
      </c>
      <c r="C29" s="31" t="s">
        <v>218</v>
      </c>
      <c r="D29" s="28">
        <v>0.01</v>
      </c>
      <c r="E29" s="55"/>
      <c r="F29" s="55">
        <f t="shared" si="0"/>
        <v>0</v>
      </c>
      <c r="G29" s="55">
        <f t="shared" si="1"/>
        <v>0</v>
      </c>
    </row>
    <row r="30" spans="1:8" ht="63" x14ac:dyDescent="0.25">
      <c r="A30" s="28">
        <f t="shared" si="2"/>
        <v>19</v>
      </c>
      <c r="B30" s="28" t="s">
        <v>219</v>
      </c>
      <c r="C30" s="31" t="s">
        <v>220</v>
      </c>
      <c r="D30" s="28">
        <v>6.2E-2</v>
      </c>
      <c r="E30" s="55"/>
      <c r="F30" s="55">
        <f t="shared" si="0"/>
        <v>0</v>
      </c>
      <c r="G30" s="55">
        <f t="shared" si="1"/>
        <v>0</v>
      </c>
    </row>
    <row r="31" spans="1:8" ht="47.25" x14ac:dyDescent="0.25">
      <c r="A31" s="28">
        <f t="shared" si="2"/>
        <v>20</v>
      </c>
      <c r="B31" s="28" t="s">
        <v>221</v>
      </c>
      <c r="C31" s="31" t="s">
        <v>222</v>
      </c>
      <c r="D31" s="28">
        <v>0.26096000000000003</v>
      </c>
      <c r="E31" s="55"/>
      <c r="F31" s="55">
        <f t="shared" si="0"/>
        <v>0</v>
      </c>
      <c r="G31" s="55">
        <f t="shared" si="1"/>
        <v>0</v>
      </c>
    </row>
    <row r="32" spans="1:8" s="65" customFormat="1" x14ac:dyDescent="0.25">
      <c r="A32" s="62"/>
      <c r="B32" s="62"/>
      <c r="C32" s="32" t="s">
        <v>223</v>
      </c>
      <c r="D32" s="62"/>
      <c r="E32" s="63"/>
      <c r="F32" s="63">
        <f>SUBTOTAL(9,F33:F46)</f>
        <v>0</v>
      </c>
      <c r="G32" s="63">
        <f>SUBTOTAL(9,G33:G46)</f>
        <v>0</v>
      </c>
      <c r="H32" s="64"/>
    </row>
    <row r="33" spans="1:8" ht="47.25" x14ac:dyDescent="0.25">
      <c r="A33" s="28">
        <v>21</v>
      </c>
      <c r="B33" s="28" t="s">
        <v>224</v>
      </c>
      <c r="C33" s="31" t="s">
        <v>225</v>
      </c>
      <c r="D33" s="28">
        <v>9.9000000000000005E-2</v>
      </c>
      <c r="E33" s="55"/>
      <c r="F33" s="55">
        <f t="shared" si="0"/>
        <v>0</v>
      </c>
      <c r="G33" s="55">
        <f t="shared" si="1"/>
        <v>0</v>
      </c>
    </row>
    <row r="34" spans="1:8" ht="47.25" x14ac:dyDescent="0.25">
      <c r="A34" s="28">
        <f t="shared" si="2"/>
        <v>22</v>
      </c>
      <c r="B34" s="28" t="s">
        <v>115</v>
      </c>
      <c r="C34" s="31" t="s">
        <v>193</v>
      </c>
      <c r="D34" s="28">
        <v>5.4510000000000003E-2</v>
      </c>
      <c r="E34" s="55"/>
      <c r="F34" s="55">
        <f t="shared" si="0"/>
        <v>0</v>
      </c>
      <c r="G34" s="55">
        <f t="shared" si="1"/>
        <v>0</v>
      </c>
    </row>
    <row r="35" spans="1:8" ht="47.25" x14ac:dyDescent="0.25">
      <c r="A35" s="28">
        <f t="shared" si="2"/>
        <v>23</v>
      </c>
      <c r="B35" s="28" t="s">
        <v>87</v>
      </c>
      <c r="C35" s="31" t="s">
        <v>194</v>
      </c>
      <c r="D35" s="28">
        <v>0.67451000000000005</v>
      </c>
      <c r="E35" s="55"/>
      <c r="F35" s="55">
        <f t="shared" si="0"/>
        <v>0</v>
      </c>
      <c r="G35" s="55">
        <f t="shared" si="1"/>
        <v>0</v>
      </c>
    </row>
    <row r="36" spans="1:8" ht="47.25" x14ac:dyDescent="0.25">
      <c r="A36" s="28">
        <f t="shared" si="2"/>
        <v>24</v>
      </c>
      <c r="B36" s="28" t="s">
        <v>37</v>
      </c>
      <c r="C36" s="31" t="s">
        <v>195</v>
      </c>
      <c r="D36" s="28">
        <v>5.4510000000000003E-2</v>
      </c>
      <c r="E36" s="55"/>
      <c r="F36" s="55">
        <f t="shared" si="0"/>
        <v>0</v>
      </c>
      <c r="G36" s="55">
        <f t="shared" si="1"/>
        <v>0</v>
      </c>
    </row>
    <row r="37" spans="1:8" ht="47.25" x14ac:dyDescent="0.25">
      <c r="A37" s="28">
        <f t="shared" si="2"/>
        <v>25</v>
      </c>
      <c r="B37" s="28" t="s">
        <v>137</v>
      </c>
      <c r="C37" s="31" t="s">
        <v>196</v>
      </c>
      <c r="D37" s="28">
        <v>0.67451000000000005</v>
      </c>
      <c r="E37" s="55"/>
      <c r="F37" s="55">
        <f t="shared" si="0"/>
        <v>0</v>
      </c>
      <c r="G37" s="55">
        <f t="shared" si="1"/>
        <v>0</v>
      </c>
    </row>
    <row r="38" spans="1:8" ht="47.25" x14ac:dyDescent="0.25">
      <c r="A38" s="28">
        <f t="shared" si="2"/>
        <v>26</v>
      </c>
      <c r="B38" s="28" t="s">
        <v>226</v>
      </c>
      <c r="C38" s="31" t="s">
        <v>227</v>
      </c>
      <c r="D38" s="28">
        <v>0.39600000000000002</v>
      </c>
      <c r="E38" s="55"/>
      <c r="F38" s="55">
        <f t="shared" si="0"/>
        <v>0</v>
      </c>
      <c r="G38" s="55">
        <f t="shared" si="1"/>
        <v>0</v>
      </c>
    </row>
    <row r="39" spans="1:8" ht="31.5" x14ac:dyDescent="0.25">
      <c r="A39" s="28">
        <f t="shared" si="2"/>
        <v>27</v>
      </c>
      <c r="B39" s="28" t="s">
        <v>420</v>
      </c>
      <c r="C39" s="31" t="s">
        <v>228</v>
      </c>
      <c r="D39" s="28">
        <v>45.54</v>
      </c>
      <c r="E39" s="55"/>
      <c r="F39" s="55">
        <f t="shared" si="0"/>
        <v>0</v>
      </c>
      <c r="G39" s="55">
        <f t="shared" si="1"/>
        <v>0</v>
      </c>
    </row>
    <row r="40" spans="1:8" ht="63" x14ac:dyDescent="0.25">
      <c r="A40" s="28">
        <f t="shared" si="2"/>
        <v>28</v>
      </c>
      <c r="B40" s="28" t="s">
        <v>229</v>
      </c>
      <c r="C40" s="31" t="s">
        <v>230</v>
      </c>
      <c r="D40" s="28">
        <v>5.4</v>
      </c>
      <c r="E40" s="55"/>
      <c r="F40" s="55">
        <f t="shared" si="0"/>
        <v>0</v>
      </c>
      <c r="G40" s="55">
        <f t="shared" si="1"/>
        <v>0</v>
      </c>
    </row>
    <row r="41" spans="1:8" ht="47.25" x14ac:dyDescent="0.25">
      <c r="A41" s="28">
        <f t="shared" si="2"/>
        <v>29</v>
      </c>
      <c r="B41" s="28" t="s">
        <v>231</v>
      </c>
      <c r="C41" s="31" t="s">
        <v>232</v>
      </c>
      <c r="D41" s="28">
        <v>1.1879999999999999</v>
      </c>
      <c r="E41" s="55"/>
      <c r="F41" s="55">
        <f t="shared" si="0"/>
        <v>0</v>
      </c>
      <c r="G41" s="55">
        <f t="shared" si="1"/>
        <v>0</v>
      </c>
    </row>
    <row r="42" spans="1:8" ht="47.25" x14ac:dyDescent="0.25">
      <c r="A42" s="28">
        <f t="shared" si="2"/>
        <v>30</v>
      </c>
      <c r="B42" s="28" t="s">
        <v>233</v>
      </c>
      <c r="C42" s="31" t="s">
        <v>234</v>
      </c>
      <c r="D42" s="28">
        <v>0.39600000000000002</v>
      </c>
      <c r="E42" s="55"/>
      <c r="F42" s="55">
        <f t="shared" si="0"/>
        <v>0</v>
      </c>
      <c r="G42" s="55">
        <f t="shared" si="1"/>
        <v>0</v>
      </c>
    </row>
    <row r="43" spans="1:8" ht="63" x14ac:dyDescent="0.25">
      <c r="A43" s="28">
        <f t="shared" si="2"/>
        <v>31</v>
      </c>
      <c r="B43" s="28" t="s">
        <v>235</v>
      </c>
      <c r="C43" s="31" t="s">
        <v>236</v>
      </c>
      <c r="D43" s="28">
        <v>9.9</v>
      </c>
      <c r="E43" s="55"/>
      <c r="F43" s="55">
        <f t="shared" si="0"/>
        <v>0</v>
      </c>
      <c r="G43" s="55">
        <f t="shared" si="1"/>
        <v>0</v>
      </c>
    </row>
    <row r="44" spans="1:8" ht="47.25" x14ac:dyDescent="0.25">
      <c r="A44" s="28">
        <f t="shared" si="2"/>
        <v>32</v>
      </c>
      <c r="B44" s="28" t="s">
        <v>237</v>
      </c>
      <c r="C44" s="31" t="s">
        <v>238</v>
      </c>
      <c r="D44" s="28">
        <v>0.39600000000000002</v>
      </c>
      <c r="E44" s="55"/>
      <c r="F44" s="55">
        <f t="shared" si="0"/>
        <v>0</v>
      </c>
      <c r="G44" s="55">
        <f t="shared" si="1"/>
        <v>0</v>
      </c>
    </row>
    <row r="45" spans="1:8" ht="47.25" x14ac:dyDescent="0.25">
      <c r="A45" s="28">
        <f t="shared" si="2"/>
        <v>33</v>
      </c>
      <c r="B45" s="28" t="s">
        <v>239</v>
      </c>
      <c r="C45" s="31" t="s">
        <v>240</v>
      </c>
      <c r="D45" s="28">
        <v>1.6E-2</v>
      </c>
      <c r="E45" s="55"/>
      <c r="F45" s="55">
        <f t="shared" si="0"/>
        <v>0</v>
      </c>
      <c r="G45" s="55">
        <f t="shared" si="1"/>
        <v>0</v>
      </c>
    </row>
    <row r="46" spans="1:8" ht="63" x14ac:dyDescent="0.25">
      <c r="A46" s="28">
        <f t="shared" si="2"/>
        <v>34</v>
      </c>
      <c r="B46" s="28" t="s">
        <v>241</v>
      </c>
      <c r="C46" s="31" t="s">
        <v>242</v>
      </c>
      <c r="D46" s="28">
        <v>1.3480000000000001</v>
      </c>
      <c r="E46" s="55"/>
      <c r="F46" s="55">
        <f t="shared" si="0"/>
        <v>0</v>
      </c>
      <c r="G46" s="55">
        <f t="shared" si="1"/>
        <v>0</v>
      </c>
    </row>
    <row r="47" spans="1:8" s="65" customFormat="1" x14ac:dyDescent="0.25">
      <c r="A47" s="62"/>
      <c r="B47" s="62"/>
      <c r="C47" s="32" t="s">
        <v>243</v>
      </c>
      <c r="D47" s="62"/>
      <c r="E47" s="63"/>
      <c r="F47" s="63">
        <f>SUBTOTAL(9,F48:F50)</f>
        <v>0</v>
      </c>
      <c r="G47" s="63">
        <f>SUBTOTAL(9,G48:G50)</f>
        <v>0</v>
      </c>
      <c r="H47" s="64"/>
    </row>
    <row r="48" spans="1:8" ht="78.75" x14ac:dyDescent="0.25">
      <c r="A48" s="28">
        <v>35</v>
      </c>
      <c r="B48" s="28" t="s">
        <v>244</v>
      </c>
      <c r="C48" s="31" t="s">
        <v>245</v>
      </c>
      <c r="D48" s="28">
        <v>1.01E-2</v>
      </c>
      <c r="E48" s="55"/>
      <c r="F48" s="55">
        <f t="shared" si="0"/>
        <v>0</v>
      </c>
      <c r="G48" s="55">
        <f t="shared" si="1"/>
        <v>0</v>
      </c>
    </row>
    <row r="49" spans="1:8" ht="63" x14ac:dyDescent="0.25">
      <c r="A49" s="28">
        <f t="shared" si="2"/>
        <v>36</v>
      </c>
      <c r="B49" s="28" t="s">
        <v>246</v>
      </c>
      <c r="C49" s="31" t="s">
        <v>247</v>
      </c>
      <c r="D49" s="28">
        <v>1.01</v>
      </c>
      <c r="E49" s="55"/>
      <c r="F49" s="55">
        <f t="shared" si="0"/>
        <v>0</v>
      </c>
      <c r="G49" s="55">
        <f t="shared" si="1"/>
        <v>0</v>
      </c>
    </row>
    <row r="50" spans="1:8" ht="47.25" x14ac:dyDescent="0.25">
      <c r="A50" s="28">
        <f t="shared" si="2"/>
        <v>37</v>
      </c>
      <c r="B50" s="28" t="s">
        <v>248</v>
      </c>
      <c r="C50" s="31" t="s">
        <v>249</v>
      </c>
      <c r="D50" s="28">
        <v>1.01E-2</v>
      </c>
      <c r="E50" s="55"/>
      <c r="F50" s="55">
        <f t="shared" si="0"/>
        <v>0</v>
      </c>
      <c r="G50" s="55">
        <f t="shared" si="1"/>
        <v>0</v>
      </c>
    </row>
    <row r="51" spans="1:8" s="65" customFormat="1" x14ac:dyDescent="0.25">
      <c r="A51" s="62"/>
      <c r="B51" s="62"/>
      <c r="C51" s="32" t="s">
        <v>415</v>
      </c>
      <c r="D51" s="62"/>
      <c r="E51" s="63"/>
      <c r="F51" s="63">
        <f>SUBTOTAL(9,F52:F54)</f>
        <v>0</v>
      </c>
      <c r="G51" s="63">
        <f>SUBTOTAL(9,G52:G54)</f>
        <v>0</v>
      </c>
      <c r="H51" s="64"/>
    </row>
    <row r="52" spans="1:8" ht="63" x14ac:dyDescent="0.25">
      <c r="A52" s="28">
        <v>38</v>
      </c>
      <c r="B52" s="28" t="s">
        <v>250</v>
      </c>
      <c r="C52" s="31" t="s">
        <v>251</v>
      </c>
      <c r="D52" s="28">
        <v>1.67E-2</v>
      </c>
      <c r="E52" s="55"/>
      <c r="F52" s="55">
        <f t="shared" si="0"/>
        <v>0</v>
      </c>
      <c r="G52" s="55">
        <f t="shared" si="1"/>
        <v>0</v>
      </c>
    </row>
    <row r="53" spans="1:8" ht="94.5" x14ac:dyDescent="0.25">
      <c r="A53" s="28">
        <f t="shared" si="2"/>
        <v>39</v>
      </c>
      <c r="B53" s="28" t="s">
        <v>252</v>
      </c>
      <c r="C53" s="31" t="s">
        <v>253</v>
      </c>
      <c r="D53" s="28">
        <v>1.67</v>
      </c>
      <c r="E53" s="55"/>
      <c r="F53" s="55">
        <f t="shared" si="0"/>
        <v>0</v>
      </c>
      <c r="G53" s="55">
        <f t="shared" si="1"/>
        <v>0</v>
      </c>
    </row>
    <row r="54" spans="1:8" ht="31.5" x14ac:dyDescent="0.25">
      <c r="A54" s="28">
        <f t="shared" si="2"/>
        <v>40</v>
      </c>
      <c r="B54" s="28" t="s">
        <v>254</v>
      </c>
      <c r="C54" s="31" t="s">
        <v>255</v>
      </c>
      <c r="D54" s="28">
        <v>1</v>
      </c>
      <c r="E54" s="55"/>
      <c r="F54" s="55">
        <f t="shared" si="0"/>
        <v>0</v>
      </c>
      <c r="G54" s="55">
        <f t="shared" si="1"/>
        <v>0</v>
      </c>
    </row>
    <row r="55" spans="1:8" s="65" customFormat="1" x14ac:dyDescent="0.25">
      <c r="A55" s="62"/>
      <c r="B55" s="62"/>
      <c r="C55" s="32" t="s">
        <v>256</v>
      </c>
      <c r="D55" s="62"/>
      <c r="E55" s="63"/>
      <c r="F55" s="63">
        <f>SUBTOTAL(9,F56:F67)</f>
        <v>0</v>
      </c>
      <c r="G55" s="63">
        <f>SUBTOTAL(9,G56:G67)</f>
        <v>0</v>
      </c>
      <c r="H55" s="64"/>
    </row>
    <row r="56" spans="1:8" ht="31.5" x14ac:dyDescent="0.25">
      <c r="A56" s="28">
        <v>41</v>
      </c>
      <c r="B56" s="28" t="s">
        <v>257</v>
      </c>
      <c r="C56" s="31" t="s">
        <v>258</v>
      </c>
      <c r="D56" s="28">
        <v>0.31359999999999999</v>
      </c>
      <c r="E56" s="55"/>
      <c r="F56" s="55">
        <f t="shared" si="0"/>
        <v>0</v>
      </c>
      <c r="G56" s="55">
        <f t="shared" si="1"/>
        <v>0</v>
      </c>
    </row>
    <row r="57" spans="1:8" ht="47.25" x14ac:dyDescent="0.25">
      <c r="A57" s="28">
        <f t="shared" si="2"/>
        <v>42</v>
      </c>
      <c r="B57" s="28" t="s">
        <v>259</v>
      </c>
      <c r="C57" s="31" t="s">
        <v>260</v>
      </c>
      <c r="D57" s="28">
        <v>0.62719999999999998</v>
      </c>
      <c r="E57" s="55"/>
      <c r="F57" s="55">
        <f t="shared" si="0"/>
        <v>0</v>
      </c>
      <c r="G57" s="55">
        <f t="shared" si="1"/>
        <v>0</v>
      </c>
    </row>
    <row r="58" spans="1:8" ht="31.5" x14ac:dyDescent="0.25">
      <c r="A58" s="28">
        <f t="shared" si="2"/>
        <v>43</v>
      </c>
      <c r="B58" s="28" t="s">
        <v>261</v>
      </c>
      <c r="C58" s="31" t="s">
        <v>262</v>
      </c>
      <c r="D58" s="28">
        <v>0.31359999999999999</v>
      </c>
      <c r="E58" s="55"/>
      <c r="F58" s="55">
        <f t="shared" si="0"/>
        <v>0</v>
      </c>
      <c r="G58" s="55">
        <f t="shared" si="1"/>
        <v>0</v>
      </c>
    </row>
    <row r="59" spans="1:8" ht="63" x14ac:dyDescent="0.25">
      <c r="A59" s="28">
        <f t="shared" si="2"/>
        <v>44</v>
      </c>
      <c r="B59" s="28" t="s">
        <v>263</v>
      </c>
      <c r="C59" s="31" t="s">
        <v>264</v>
      </c>
      <c r="D59" s="28">
        <v>1.8815999999999999</v>
      </c>
      <c r="E59" s="55"/>
      <c r="F59" s="55">
        <f t="shared" si="0"/>
        <v>0</v>
      </c>
      <c r="G59" s="55">
        <f t="shared" si="1"/>
        <v>0</v>
      </c>
    </row>
    <row r="60" spans="1:8" ht="31.5" x14ac:dyDescent="0.25">
      <c r="A60" s="28">
        <f t="shared" si="2"/>
        <v>45</v>
      </c>
      <c r="B60" s="28" t="s">
        <v>265</v>
      </c>
      <c r="C60" s="31" t="s">
        <v>266</v>
      </c>
      <c r="D60" s="28">
        <v>6.8989999999999996E-2</v>
      </c>
      <c r="E60" s="55"/>
      <c r="F60" s="55">
        <f t="shared" si="0"/>
        <v>0</v>
      </c>
      <c r="G60" s="55">
        <f t="shared" si="1"/>
        <v>0</v>
      </c>
    </row>
    <row r="61" spans="1:8" ht="31.5" x14ac:dyDescent="0.25">
      <c r="A61" s="28">
        <f t="shared" si="2"/>
        <v>46</v>
      </c>
      <c r="B61" s="28" t="s">
        <v>267</v>
      </c>
      <c r="C61" s="31" t="s">
        <v>268</v>
      </c>
      <c r="D61" s="28">
        <v>6.8989999999999996E-2</v>
      </c>
      <c r="E61" s="55"/>
      <c r="F61" s="55">
        <f t="shared" si="0"/>
        <v>0</v>
      </c>
      <c r="G61" s="55">
        <f t="shared" si="1"/>
        <v>0</v>
      </c>
    </row>
    <row r="62" spans="1:8" ht="47.25" x14ac:dyDescent="0.25">
      <c r="A62" s="28">
        <f t="shared" si="2"/>
        <v>47</v>
      </c>
      <c r="B62" s="28" t="s">
        <v>226</v>
      </c>
      <c r="C62" s="31" t="s">
        <v>269</v>
      </c>
      <c r="D62" s="28">
        <v>0.31359999999999999</v>
      </c>
      <c r="E62" s="55"/>
      <c r="F62" s="55">
        <f t="shared" si="0"/>
        <v>0</v>
      </c>
      <c r="G62" s="55">
        <f t="shared" si="1"/>
        <v>0</v>
      </c>
    </row>
    <row r="63" spans="1:8" ht="31.5" x14ac:dyDescent="0.25">
      <c r="A63" s="28">
        <f t="shared" si="2"/>
        <v>48</v>
      </c>
      <c r="B63" s="28" t="s">
        <v>270</v>
      </c>
      <c r="C63" s="31" t="s">
        <v>271</v>
      </c>
      <c r="D63" s="28">
        <v>3.4500000000000003E-2</v>
      </c>
      <c r="E63" s="55"/>
      <c r="F63" s="55">
        <f t="shared" si="0"/>
        <v>0</v>
      </c>
      <c r="G63" s="55">
        <f t="shared" si="1"/>
        <v>0</v>
      </c>
    </row>
    <row r="64" spans="1:8" ht="47.25" x14ac:dyDescent="0.25">
      <c r="A64" s="28">
        <f t="shared" si="2"/>
        <v>49</v>
      </c>
      <c r="B64" s="28" t="s">
        <v>272</v>
      </c>
      <c r="C64" s="31" t="s">
        <v>273</v>
      </c>
      <c r="D64" s="28">
        <v>9.4079999999999995</v>
      </c>
      <c r="E64" s="55"/>
      <c r="F64" s="55">
        <f t="shared" si="0"/>
        <v>0</v>
      </c>
      <c r="G64" s="55">
        <f t="shared" si="1"/>
        <v>0</v>
      </c>
    </row>
    <row r="65" spans="1:8" ht="47.25" x14ac:dyDescent="0.25">
      <c r="A65" s="28">
        <f t="shared" si="2"/>
        <v>50</v>
      </c>
      <c r="B65" s="28" t="s">
        <v>274</v>
      </c>
      <c r="C65" s="31" t="s">
        <v>275</v>
      </c>
      <c r="D65" s="28">
        <v>0.31359999999999999</v>
      </c>
      <c r="E65" s="55"/>
      <c r="F65" s="55">
        <f t="shared" si="0"/>
        <v>0</v>
      </c>
      <c r="G65" s="55">
        <f t="shared" si="1"/>
        <v>0</v>
      </c>
    </row>
    <row r="66" spans="1:8" ht="47.25" x14ac:dyDescent="0.25">
      <c r="A66" s="28">
        <f t="shared" si="2"/>
        <v>51</v>
      </c>
      <c r="B66" s="28" t="s">
        <v>276</v>
      </c>
      <c r="C66" s="31" t="s">
        <v>275</v>
      </c>
      <c r="D66" s="28">
        <v>0.31359999999999999</v>
      </c>
      <c r="E66" s="55"/>
      <c r="F66" s="55">
        <f t="shared" si="0"/>
        <v>0</v>
      </c>
      <c r="G66" s="55">
        <f t="shared" si="1"/>
        <v>0</v>
      </c>
    </row>
    <row r="67" spans="1:8" ht="47.25" x14ac:dyDescent="0.25">
      <c r="A67" s="28">
        <f t="shared" si="2"/>
        <v>52</v>
      </c>
      <c r="B67" s="28" t="s">
        <v>277</v>
      </c>
      <c r="C67" s="31" t="s">
        <v>278</v>
      </c>
      <c r="D67" s="28">
        <v>72.755200000000002</v>
      </c>
      <c r="E67" s="55"/>
      <c r="F67" s="55">
        <f t="shared" si="0"/>
        <v>0</v>
      </c>
      <c r="G67" s="55">
        <f t="shared" si="1"/>
        <v>0</v>
      </c>
    </row>
    <row r="68" spans="1:8" s="65" customFormat="1" x14ac:dyDescent="0.25">
      <c r="A68" s="62"/>
      <c r="B68" s="62"/>
      <c r="C68" s="32" t="s">
        <v>279</v>
      </c>
      <c r="D68" s="62"/>
      <c r="E68" s="63"/>
      <c r="F68" s="63">
        <f>SUBTOTAL(9,F69:F72)</f>
        <v>0</v>
      </c>
      <c r="G68" s="63">
        <f>SUBTOTAL(9,G69:G72)</f>
        <v>0</v>
      </c>
      <c r="H68" s="64"/>
    </row>
    <row r="69" spans="1:8" ht="31.5" x14ac:dyDescent="0.25">
      <c r="A69" s="28">
        <v>53</v>
      </c>
      <c r="B69" s="28" t="s">
        <v>280</v>
      </c>
      <c r="C69" s="31" t="s">
        <v>281</v>
      </c>
      <c r="D69" s="28">
        <v>0.745</v>
      </c>
      <c r="E69" s="55"/>
      <c r="F69" s="55">
        <f t="shared" si="0"/>
        <v>0</v>
      </c>
      <c r="G69" s="55">
        <f t="shared" si="1"/>
        <v>0</v>
      </c>
    </row>
    <row r="70" spans="1:8" ht="47.25" x14ac:dyDescent="0.25">
      <c r="A70" s="28">
        <f t="shared" si="2"/>
        <v>54</v>
      </c>
      <c r="B70" s="28" t="s">
        <v>282</v>
      </c>
      <c r="C70" s="31" t="s">
        <v>283</v>
      </c>
      <c r="D70" s="28">
        <v>1.0586</v>
      </c>
      <c r="E70" s="55"/>
      <c r="F70" s="55">
        <f t="shared" si="0"/>
        <v>0</v>
      </c>
      <c r="G70" s="55">
        <f t="shared" si="1"/>
        <v>0</v>
      </c>
    </row>
    <row r="71" spans="1:8" ht="47.25" x14ac:dyDescent="0.25">
      <c r="A71" s="28">
        <f t="shared" si="2"/>
        <v>55</v>
      </c>
      <c r="B71" s="28" t="s">
        <v>284</v>
      </c>
      <c r="C71" s="31" t="s">
        <v>285</v>
      </c>
      <c r="D71" s="28">
        <v>4.02E-2</v>
      </c>
      <c r="E71" s="55"/>
      <c r="F71" s="55">
        <f t="shared" si="0"/>
        <v>0</v>
      </c>
      <c r="G71" s="55">
        <f t="shared" si="1"/>
        <v>0</v>
      </c>
    </row>
    <row r="72" spans="1:8" ht="47.25" x14ac:dyDescent="0.25">
      <c r="A72" s="28">
        <f t="shared" si="2"/>
        <v>56</v>
      </c>
      <c r="B72" s="28" t="s">
        <v>286</v>
      </c>
      <c r="C72" s="31" t="s">
        <v>287</v>
      </c>
      <c r="D72" s="28">
        <v>4.02E-2</v>
      </c>
      <c r="E72" s="55"/>
      <c r="F72" s="55">
        <f t="shared" si="0"/>
        <v>0</v>
      </c>
      <c r="G72" s="55">
        <f t="shared" si="1"/>
        <v>0</v>
      </c>
    </row>
    <row r="73" spans="1:8" s="65" customFormat="1" x14ac:dyDescent="0.25">
      <c r="A73" s="62"/>
      <c r="B73" s="62"/>
      <c r="C73" s="32" t="s">
        <v>288</v>
      </c>
      <c r="D73" s="62"/>
      <c r="E73" s="63"/>
      <c r="F73" s="63">
        <f>SUBTOTAL(9,F74:F77)</f>
        <v>0</v>
      </c>
      <c r="G73" s="63">
        <f>SUBTOTAL(9,G74:G77)</f>
        <v>0</v>
      </c>
      <c r="H73" s="64"/>
    </row>
    <row r="74" spans="1:8" ht="47.25" x14ac:dyDescent="0.25">
      <c r="A74" s="28">
        <f>A72+1</f>
        <v>57</v>
      </c>
      <c r="B74" s="28" t="s">
        <v>289</v>
      </c>
      <c r="C74" s="31" t="s">
        <v>290</v>
      </c>
      <c r="D74" s="28">
        <v>1.1728000000000001</v>
      </c>
      <c r="E74" s="55"/>
      <c r="F74" s="55">
        <f t="shared" si="0"/>
        <v>0</v>
      </c>
      <c r="G74" s="55">
        <f t="shared" si="1"/>
        <v>0</v>
      </c>
    </row>
    <row r="75" spans="1:8" ht="63" x14ac:dyDescent="0.25">
      <c r="A75" s="28">
        <f t="shared" si="2"/>
        <v>58</v>
      </c>
      <c r="B75" s="28" t="s">
        <v>291</v>
      </c>
      <c r="C75" s="31" t="s">
        <v>292</v>
      </c>
      <c r="D75" s="28">
        <v>7.9000000000000001E-2</v>
      </c>
      <c r="E75" s="55"/>
      <c r="F75" s="55">
        <f t="shared" ref="F75:F138" si="3">D75*E75</f>
        <v>0</v>
      </c>
      <c r="G75" s="55">
        <f t="shared" ref="G75:G138" si="4">F75*1.18</f>
        <v>0</v>
      </c>
    </row>
    <row r="76" spans="1:8" ht="47.25" x14ac:dyDescent="0.25">
      <c r="A76" s="28">
        <f t="shared" ref="A76:A139" si="5">A75+1</f>
        <v>59</v>
      </c>
      <c r="B76" s="28" t="s">
        <v>293</v>
      </c>
      <c r="C76" s="31" t="s">
        <v>294</v>
      </c>
      <c r="D76" s="28">
        <v>1.1728000000000001</v>
      </c>
      <c r="E76" s="55"/>
      <c r="F76" s="55">
        <f t="shared" si="3"/>
        <v>0</v>
      </c>
      <c r="G76" s="55">
        <f t="shared" si="4"/>
        <v>0</v>
      </c>
    </row>
    <row r="77" spans="1:8" ht="63" x14ac:dyDescent="0.25">
      <c r="A77" s="28">
        <f t="shared" si="5"/>
        <v>60</v>
      </c>
      <c r="B77" s="28" t="s">
        <v>295</v>
      </c>
      <c r="C77" s="31" t="s">
        <v>296</v>
      </c>
      <c r="D77" s="28">
        <v>1.331</v>
      </c>
      <c r="E77" s="55"/>
      <c r="F77" s="55">
        <f t="shared" si="3"/>
        <v>0</v>
      </c>
      <c r="G77" s="55">
        <f t="shared" si="4"/>
        <v>0</v>
      </c>
    </row>
    <row r="78" spans="1:8" s="65" customFormat="1" x14ac:dyDescent="0.25">
      <c r="A78" s="62"/>
      <c r="B78" s="32"/>
      <c r="C78" s="32" t="s">
        <v>297</v>
      </c>
      <c r="D78" s="62"/>
      <c r="E78" s="63"/>
      <c r="F78" s="63">
        <f>SUBTOTAL(9,F79)</f>
        <v>0</v>
      </c>
      <c r="G78" s="63">
        <f>SUBTOTAL(9,G79)</f>
        <v>0</v>
      </c>
      <c r="H78" s="64"/>
    </row>
    <row r="79" spans="1:8" ht="31.5" x14ac:dyDescent="0.25">
      <c r="A79" s="28">
        <f>A77+1</f>
        <v>61</v>
      </c>
      <c r="B79" s="28"/>
      <c r="C79" s="31" t="s">
        <v>298</v>
      </c>
      <c r="D79" s="28">
        <v>2</v>
      </c>
      <c r="E79" s="55"/>
      <c r="F79" s="55">
        <f t="shared" si="3"/>
        <v>0</v>
      </c>
      <c r="G79" s="55">
        <f t="shared" si="4"/>
        <v>0</v>
      </c>
    </row>
    <row r="80" spans="1:8" s="65" customFormat="1" x14ac:dyDescent="0.25">
      <c r="A80" s="62"/>
      <c r="B80" s="32"/>
      <c r="C80" s="32" t="s">
        <v>1301</v>
      </c>
      <c r="D80" s="62"/>
      <c r="E80" s="63"/>
      <c r="F80" s="63">
        <f>SUBTOTAL(9,F81:F85)</f>
        <v>0</v>
      </c>
      <c r="G80" s="63">
        <f>SUBTOTAL(9,G81:G85)</f>
        <v>0</v>
      </c>
      <c r="H80" s="64"/>
    </row>
    <row r="81" spans="1:8" ht="31.5" x14ac:dyDescent="0.25">
      <c r="A81" s="28">
        <f>A79+1</f>
        <v>62</v>
      </c>
      <c r="B81" s="28" t="s">
        <v>299</v>
      </c>
      <c r="C81" s="31" t="s">
        <v>300</v>
      </c>
      <c r="D81" s="28">
        <v>0.8</v>
      </c>
      <c r="E81" s="55"/>
      <c r="F81" s="55">
        <f t="shared" si="3"/>
        <v>0</v>
      </c>
      <c r="G81" s="55">
        <f t="shared" si="4"/>
        <v>0</v>
      </c>
    </row>
    <row r="82" spans="1:8" ht="47.25" x14ac:dyDescent="0.25">
      <c r="A82" s="28">
        <f t="shared" si="5"/>
        <v>63</v>
      </c>
      <c r="B82" s="28" t="s">
        <v>301</v>
      </c>
      <c r="C82" s="31" t="s">
        <v>302</v>
      </c>
      <c r="D82" s="28">
        <v>1.44E-2</v>
      </c>
      <c r="E82" s="55"/>
      <c r="F82" s="55">
        <f t="shared" si="3"/>
        <v>0</v>
      </c>
      <c r="G82" s="55">
        <f t="shared" si="4"/>
        <v>0</v>
      </c>
    </row>
    <row r="83" spans="1:8" ht="47.25" x14ac:dyDescent="0.25">
      <c r="A83" s="28">
        <f t="shared" si="5"/>
        <v>64</v>
      </c>
      <c r="B83" s="28" t="s">
        <v>124</v>
      </c>
      <c r="C83" s="31" t="s">
        <v>303</v>
      </c>
      <c r="D83" s="28">
        <v>5.806E-2</v>
      </c>
      <c r="E83" s="55"/>
      <c r="F83" s="55">
        <f t="shared" si="3"/>
        <v>0</v>
      </c>
      <c r="G83" s="55">
        <f t="shared" si="4"/>
        <v>0</v>
      </c>
    </row>
    <row r="84" spans="1:8" ht="47.25" x14ac:dyDescent="0.25">
      <c r="A84" s="28">
        <f t="shared" si="5"/>
        <v>65</v>
      </c>
      <c r="B84" s="28" t="s">
        <v>85</v>
      </c>
      <c r="C84" s="31" t="s">
        <v>304</v>
      </c>
      <c r="D84" s="28">
        <v>5.806E-2</v>
      </c>
      <c r="E84" s="55"/>
      <c r="F84" s="55">
        <f t="shared" si="3"/>
        <v>0</v>
      </c>
      <c r="G84" s="55">
        <f t="shared" si="4"/>
        <v>0</v>
      </c>
    </row>
    <row r="85" spans="1:8" ht="31.5" x14ac:dyDescent="0.25">
      <c r="A85" s="28">
        <f t="shared" si="5"/>
        <v>66</v>
      </c>
      <c r="B85" s="28" t="s">
        <v>305</v>
      </c>
      <c r="C85" s="31" t="s">
        <v>306</v>
      </c>
      <c r="D85" s="28">
        <v>0.08</v>
      </c>
      <c r="E85" s="55"/>
      <c r="F85" s="55">
        <f t="shared" si="3"/>
        <v>0</v>
      </c>
      <c r="G85" s="55">
        <f t="shared" si="4"/>
        <v>0</v>
      </c>
    </row>
    <row r="86" spans="1:8" s="65" customFormat="1" x14ac:dyDescent="0.25">
      <c r="A86" s="62"/>
      <c r="B86" s="62"/>
      <c r="C86" s="32" t="s">
        <v>307</v>
      </c>
      <c r="D86" s="62"/>
      <c r="E86" s="63"/>
      <c r="F86" s="63">
        <f>SUBTOTAL(9,F87:F93)</f>
        <v>0</v>
      </c>
      <c r="G86" s="63">
        <f>SUBTOTAL(9,G87:G93)</f>
        <v>0</v>
      </c>
      <c r="H86" s="64"/>
    </row>
    <row r="87" spans="1:8" ht="47.25" x14ac:dyDescent="0.25">
      <c r="A87" s="28">
        <v>68</v>
      </c>
      <c r="B87" s="28" t="s">
        <v>201</v>
      </c>
      <c r="C87" s="31" t="s">
        <v>308</v>
      </c>
      <c r="D87" s="28">
        <v>0.65</v>
      </c>
      <c r="E87" s="55"/>
      <c r="F87" s="55">
        <f t="shared" si="3"/>
        <v>0</v>
      </c>
      <c r="G87" s="55">
        <f t="shared" si="4"/>
        <v>0</v>
      </c>
    </row>
    <row r="88" spans="1:8" ht="31.5" x14ac:dyDescent="0.25">
      <c r="A88" s="28">
        <f t="shared" si="5"/>
        <v>69</v>
      </c>
      <c r="B88" s="28" t="s">
        <v>309</v>
      </c>
      <c r="C88" s="31" t="s">
        <v>310</v>
      </c>
      <c r="D88" s="28">
        <v>0.56999999999999995</v>
      </c>
      <c r="E88" s="55"/>
      <c r="F88" s="55">
        <f t="shared" si="3"/>
        <v>0</v>
      </c>
      <c r="G88" s="55">
        <f t="shared" si="4"/>
        <v>0</v>
      </c>
    </row>
    <row r="89" spans="1:8" ht="47.25" x14ac:dyDescent="0.25">
      <c r="A89" s="28">
        <f t="shared" si="5"/>
        <v>70</v>
      </c>
      <c r="B89" s="28" t="s">
        <v>311</v>
      </c>
      <c r="C89" s="31" t="s">
        <v>312</v>
      </c>
      <c r="D89" s="28">
        <v>0.04</v>
      </c>
      <c r="E89" s="55"/>
      <c r="F89" s="55">
        <f t="shared" si="3"/>
        <v>0</v>
      </c>
      <c r="G89" s="55">
        <f t="shared" si="4"/>
        <v>0</v>
      </c>
    </row>
    <row r="90" spans="1:8" ht="31.5" x14ac:dyDescent="0.25">
      <c r="A90" s="28">
        <f t="shared" si="5"/>
        <v>71</v>
      </c>
      <c r="B90" s="28" t="s">
        <v>313</v>
      </c>
      <c r="C90" s="31" t="s">
        <v>314</v>
      </c>
      <c r="D90" s="28">
        <v>0.04</v>
      </c>
      <c r="E90" s="55"/>
      <c r="F90" s="55">
        <f t="shared" si="3"/>
        <v>0</v>
      </c>
      <c r="G90" s="55">
        <f t="shared" si="4"/>
        <v>0</v>
      </c>
    </row>
    <row r="91" spans="1:8" ht="63" x14ac:dyDescent="0.25">
      <c r="A91" s="28">
        <f t="shared" si="5"/>
        <v>72</v>
      </c>
      <c r="B91" s="28" t="s">
        <v>315</v>
      </c>
      <c r="C91" s="31" t="s">
        <v>316</v>
      </c>
      <c r="D91" s="28">
        <v>0.02</v>
      </c>
      <c r="E91" s="55"/>
      <c r="F91" s="55">
        <f t="shared" si="3"/>
        <v>0</v>
      </c>
      <c r="G91" s="55">
        <f t="shared" si="4"/>
        <v>0</v>
      </c>
    </row>
    <row r="92" spans="1:8" ht="47.25" x14ac:dyDescent="0.25">
      <c r="A92" s="28">
        <f t="shared" si="5"/>
        <v>73</v>
      </c>
      <c r="B92" s="28" t="s">
        <v>317</v>
      </c>
      <c r="C92" s="31" t="s">
        <v>318</v>
      </c>
      <c r="D92" s="28">
        <v>1</v>
      </c>
      <c r="E92" s="55"/>
      <c r="F92" s="55">
        <f t="shared" si="3"/>
        <v>0</v>
      </c>
      <c r="G92" s="55">
        <f t="shared" si="4"/>
        <v>0</v>
      </c>
    </row>
    <row r="93" spans="1:8" x14ac:dyDescent="0.25">
      <c r="A93" s="28">
        <f t="shared" si="5"/>
        <v>74</v>
      </c>
      <c r="B93" s="28" t="s">
        <v>319</v>
      </c>
      <c r="C93" s="28" t="s">
        <v>320</v>
      </c>
      <c r="D93" s="28">
        <v>0.1</v>
      </c>
      <c r="E93" s="55"/>
      <c r="F93" s="55">
        <f t="shared" si="3"/>
        <v>0</v>
      </c>
      <c r="G93" s="55">
        <f t="shared" si="4"/>
        <v>0</v>
      </c>
    </row>
    <row r="94" spans="1:8" s="65" customFormat="1" x14ac:dyDescent="0.25">
      <c r="A94" s="62"/>
      <c r="B94" s="62"/>
      <c r="C94" s="32" t="s">
        <v>321</v>
      </c>
      <c r="D94" s="62"/>
      <c r="E94" s="63"/>
      <c r="F94" s="63">
        <f>SUBTOTAL(9,F95:F104)</f>
        <v>0</v>
      </c>
      <c r="G94" s="63">
        <f>SUBTOTAL(9,G95:G104)</f>
        <v>0</v>
      </c>
      <c r="H94" s="64"/>
    </row>
    <row r="95" spans="1:8" ht="31.5" x14ac:dyDescent="0.25">
      <c r="A95" s="28">
        <v>75</v>
      </c>
      <c r="B95" s="28" t="s">
        <v>161</v>
      </c>
      <c r="C95" s="31" t="s">
        <v>322</v>
      </c>
      <c r="D95" s="28">
        <v>2E-3</v>
      </c>
      <c r="E95" s="55"/>
      <c r="F95" s="55">
        <f t="shared" si="3"/>
        <v>0</v>
      </c>
      <c r="G95" s="55">
        <f t="shared" si="4"/>
        <v>0</v>
      </c>
    </row>
    <row r="96" spans="1:8" ht="31.5" x14ac:dyDescent="0.25">
      <c r="A96" s="28">
        <f t="shared" si="5"/>
        <v>76</v>
      </c>
      <c r="B96" s="28" t="s">
        <v>323</v>
      </c>
      <c r="C96" s="31" t="s">
        <v>324</v>
      </c>
      <c r="D96" s="28">
        <v>4.5999999999999999E-3</v>
      </c>
      <c r="E96" s="55"/>
      <c r="F96" s="55">
        <f t="shared" si="3"/>
        <v>0</v>
      </c>
      <c r="G96" s="55">
        <f t="shared" si="4"/>
        <v>0</v>
      </c>
    </row>
    <row r="97" spans="1:8" ht="47.25" x14ac:dyDescent="0.25">
      <c r="A97" s="28">
        <f t="shared" si="5"/>
        <v>77</v>
      </c>
      <c r="B97" s="28" t="s">
        <v>274</v>
      </c>
      <c r="C97" s="31" t="s">
        <v>325</v>
      </c>
      <c r="D97" s="28">
        <v>0.1615</v>
      </c>
      <c r="E97" s="55"/>
      <c r="F97" s="55">
        <f t="shared" si="3"/>
        <v>0</v>
      </c>
      <c r="G97" s="55">
        <f t="shared" si="4"/>
        <v>0</v>
      </c>
    </row>
    <row r="98" spans="1:8" ht="31.5" x14ac:dyDescent="0.25">
      <c r="A98" s="28">
        <f t="shared" si="5"/>
        <v>78</v>
      </c>
      <c r="B98" s="28" t="s">
        <v>326</v>
      </c>
      <c r="C98" s="31" t="s">
        <v>327</v>
      </c>
      <c r="D98" s="28">
        <v>0.56525000000000003</v>
      </c>
      <c r="E98" s="55"/>
      <c r="F98" s="55">
        <f t="shared" si="3"/>
        <v>0</v>
      </c>
      <c r="G98" s="55">
        <f t="shared" si="4"/>
        <v>0</v>
      </c>
    </row>
    <row r="99" spans="1:8" ht="47.25" x14ac:dyDescent="0.25">
      <c r="A99" s="28">
        <f t="shared" si="5"/>
        <v>79</v>
      </c>
      <c r="B99" s="28" t="s">
        <v>272</v>
      </c>
      <c r="C99" s="31" t="s">
        <v>328</v>
      </c>
      <c r="D99" s="28">
        <v>1.2460800000000001</v>
      </c>
      <c r="E99" s="55"/>
      <c r="F99" s="55">
        <f t="shared" si="3"/>
        <v>0</v>
      </c>
      <c r="G99" s="55">
        <f t="shared" si="4"/>
        <v>0</v>
      </c>
    </row>
    <row r="100" spans="1:8" ht="47.25" x14ac:dyDescent="0.25">
      <c r="A100" s="28">
        <f t="shared" si="5"/>
        <v>80</v>
      </c>
      <c r="B100" s="28" t="s">
        <v>226</v>
      </c>
      <c r="C100" s="31" t="s">
        <v>329</v>
      </c>
      <c r="D100" s="28">
        <v>0.1615</v>
      </c>
      <c r="E100" s="55"/>
      <c r="F100" s="55">
        <f t="shared" si="3"/>
        <v>0</v>
      </c>
      <c r="G100" s="55">
        <f t="shared" si="4"/>
        <v>0</v>
      </c>
    </row>
    <row r="101" spans="1:8" ht="31.5" x14ac:dyDescent="0.25">
      <c r="A101" s="28">
        <f t="shared" si="5"/>
        <v>81</v>
      </c>
      <c r="B101" s="28" t="s">
        <v>330</v>
      </c>
      <c r="C101" s="31" t="s">
        <v>331</v>
      </c>
      <c r="D101" s="28">
        <v>17.765000000000001</v>
      </c>
      <c r="E101" s="55"/>
      <c r="F101" s="55">
        <f t="shared" si="3"/>
        <v>0</v>
      </c>
      <c r="G101" s="55">
        <f t="shared" si="4"/>
        <v>0</v>
      </c>
    </row>
    <row r="102" spans="1:8" ht="31.5" x14ac:dyDescent="0.25">
      <c r="A102" s="28">
        <f t="shared" si="5"/>
        <v>82</v>
      </c>
      <c r="B102" s="28" t="s">
        <v>261</v>
      </c>
      <c r="C102" s="31" t="s">
        <v>332</v>
      </c>
      <c r="D102" s="28">
        <v>0.1615</v>
      </c>
      <c r="E102" s="55"/>
      <c r="F102" s="55">
        <f t="shared" si="3"/>
        <v>0</v>
      </c>
      <c r="G102" s="55">
        <f t="shared" si="4"/>
        <v>0</v>
      </c>
    </row>
    <row r="103" spans="1:8" ht="31.5" x14ac:dyDescent="0.25">
      <c r="A103" s="28">
        <f t="shared" si="5"/>
        <v>83</v>
      </c>
      <c r="B103" s="28" t="s">
        <v>333</v>
      </c>
      <c r="C103" s="31" t="s">
        <v>334</v>
      </c>
      <c r="D103" s="28">
        <v>0.1615</v>
      </c>
      <c r="E103" s="55"/>
      <c r="F103" s="55">
        <f t="shared" si="3"/>
        <v>0</v>
      </c>
      <c r="G103" s="55">
        <f t="shared" si="4"/>
        <v>0</v>
      </c>
    </row>
    <row r="104" spans="1:8" ht="63" x14ac:dyDescent="0.25">
      <c r="A104" s="28">
        <f t="shared" si="5"/>
        <v>84</v>
      </c>
      <c r="B104" s="28" t="s">
        <v>100</v>
      </c>
      <c r="C104" s="31" t="s">
        <v>335</v>
      </c>
      <c r="D104" s="28">
        <v>7.4999999999999997E-2</v>
      </c>
      <c r="E104" s="55"/>
      <c r="F104" s="55">
        <f t="shared" si="3"/>
        <v>0</v>
      </c>
      <c r="G104" s="55">
        <f t="shared" si="4"/>
        <v>0</v>
      </c>
    </row>
    <row r="105" spans="1:8" s="65" customFormat="1" x14ac:dyDescent="0.25">
      <c r="A105" s="62"/>
      <c r="B105" s="62"/>
      <c r="C105" s="32" t="s">
        <v>1302</v>
      </c>
      <c r="D105" s="62"/>
      <c r="E105" s="63"/>
      <c r="F105" s="63">
        <f>SUBTOTAL(9,F106:F117)</f>
        <v>0</v>
      </c>
      <c r="G105" s="63">
        <f>SUBTOTAL(9,G106:G117)</f>
        <v>0</v>
      </c>
      <c r="H105" s="64"/>
    </row>
    <row r="106" spans="1:8" ht="47.25" x14ac:dyDescent="0.25">
      <c r="A106" s="28">
        <v>85</v>
      </c>
      <c r="B106" s="28" t="s">
        <v>46</v>
      </c>
      <c r="C106" s="31" t="s">
        <v>66</v>
      </c>
      <c r="D106" s="28">
        <v>8.0000000000000002E-3</v>
      </c>
      <c r="E106" s="55"/>
      <c r="F106" s="55">
        <f t="shared" si="3"/>
        <v>0</v>
      </c>
      <c r="G106" s="55">
        <f t="shared" si="4"/>
        <v>0</v>
      </c>
    </row>
    <row r="107" spans="1:8" ht="31.5" x14ac:dyDescent="0.25">
      <c r="A107" s="28">
        <f t="shared" si="5"/>
        <v>86</v>
      </c>
      <c r="B107" s="28" t="s">
        <v>31</v>
      </c>
      <c r="C107" s="31" t="s">
        <v>336</v>
      </c>
      <c r="D107" s="28">
        <v>0.54</v>
      </c>
      <c r="E107" s="55"/>
      <c r="F107" s="55">
        <f t="shared" si="3"/>
        <v>0</v>
      </c>
      <c r="G107" s="55">
        <f t="shared" si="4"/>
        <v>0</v>
      </c>
    </row>
    <row r="108" spans="1:8" ht="31.5" x14ac:dyDescent="0.25">
      <c r="A108" s="28">
        <f t="shared" si="5"/>
        <v>87</v>
      </c>
      <c r="B108" s="28" t="s">
        <v>108</v>
      </c>
      <c r="C108" s="31" t="s">
        <v>337</v>
      </c>
      <c r="D108" s="28">
        <v>0.55000000000000004</v>
      </c>
      <c r="E108" s="55"/>
      <c r="F108" s="55">
        <f t="shared" si="3"/>
        <v>0</v>
      </c>
      <c r="G108" s="55">
        <f t="shared" si="4"/>
        <v>0</v>
      </c>
    </row>
    <row r="109" spans="1:8" ht="31.5" x14ac:dyDescent="0.25">
      <c r="A109" s="28">
        <f t="shared" si="5"/>
        <v>88</v>
      </c>
      <c r="B109" s="28" t="s">
        <v>338</v>
      </c>
      <c r="C109" s="31" t="s">
        <v>339</v>
      </c>
      <c r="D109" s="28">
        <v>1.0999999999999999E-2</v>
      </c>
      <c r="E109" s="55"/>
      <c r="F109" s="55">
        <f t="shared" si="3"/>
        <v>0</v>
      </c>
      <c r="G109" s="55">
        <f t="shared" si="4"/>
        <v>0</v>
      </c>
    </row>
    <row r="110" spans="1:8" ht="47.25" x14ac:dyDescent="0.25">
      <c r="A110" s="28">
        <f t="shared" si="5"/>
        <v>89</v>
      </c>
      <c r="B110" s="28" t="s">
        <v>340</v>
      </c>
      <c r="C110" s="31" t="s">
        <v>341</v>
      </c>
      <c r="D110" s="28">
        <v>2.93E-2</v>
      </c>
      <c r="E110" s="55"/>
      <c r="F110" s="55">
        <f t="shared" si="3"/>
        <v>0</v>
      </c>
      <c r="G110" s="55">
        <f t="shared" si="4"/>
        <v>0</v>
      </c>
    </row>
    <row r="111" spans="1:8" ht="47.25" x14ac:dyDescent="0.25">
      <c r="A111" s="28">
        <f t="shared" si="5"/>
        <v>90</v>
      </c>
      <c r="B111" s="28" t="s">
        <v>342</v>
      </c>
      <c r="C111" s="31" t="s">
        <v>343</v>
      </c>
      <c r="D111" s="28">
        <v>2.93E-2</v>
      </c>
      <c r="E111" s="55"/>
      <c r="F111" s="55">
        <f t="shared" si="3"/>
        <v>0</v>
      </c>
      <c r="G111" s="55">
        <f t="shared" si="4"/>
        <v>0</v>
      </c>
    </row>
    <row r="112" spans="1:8" ht="47.25" x14ac:dyDescent="0.25">
      <c r="A112" s="28">
        <f t="shared" si="5"/>
        <v>91</v>
      </c>
      <c r="B112" s="28" t="s">
        <v>39</v>
      </c>
      <c r="C112" s="31" t="s">
        <v>344</v>
      </c>
      <c r="D112" s="28">
        <v>4.1599999999999998E-2</v>
      </c>
      <c r="E112" s="55"/>
      <c r="F112" s="55">
        <f t="shared" si="3"/>
        <v>0</v>
      </c>
      <c r="G112" s="55">
        <f t="shared" si="4"/>
        <v>0</v>
      </c>
    </row>
    <row r="113" spans="1:8" ht="47.25" x14ac:dyDescent="0.25">
      <c r="A113" s="28">
        <f t="shared" si="5"/>
        <v>92</v>
      </c>
      <c r="B113" s="28" t="s">
        <v>42</v>
      </c>
      <c r="C113" s="31" t="s">
        <v>345</v>
      </c>
      <c r="D113" s="28">
        <v>4.1599999999999998E-2</v>
      </c>
      <c r="E113" s="55"/>
      <c r="F113" s="55">
        <f t="shared" si="3"/>
        <v>0</v>
      </c>
      <c r="G113" s="55">
        <f t="shared" si="4"/>
        <v>0</v>
      </c>
    </row>
    <row r="114" spans="1:8" ht="47.25" x14ac:dyDescent="0.25">
      <c r="A114" s="28">
        <f t="shared" si="5"/>
        <v>93</v>
      </c>
      <c r="B114" s="28" t="s">
        <v>43</v>
      </c>
      <c r="C114" s="31" t="s">
        <v>346</v>
      </c>
      <c r="D114" s="28">
        <v>7.9799999999999992E-3</v>
      </c>
      <c r="E114" s="55"/>
      <c r="F114" s="55">
        <f t="shared" si="3"/>
        <v>0</v>
      </c>
      <c r="G114" s="55">
        <f t="shared" si="4"/>
        <v>0</v>
      </c>
    </row>
    <row r="115" spans="1:8" ht="31.5" x14ac:dyDescent="0.25">
      <c r="A115" s="28">
        <f t="shared" si="5"/>
        <v>94</v>
      </c>
      <c r="B115" s="28" t="s">
        <v>58</v>
      </c>
      <c r="C115" s="31" t="s">
        <v>347</v>
      </c>
      <c r="D115" s="28">
        <v>9.4270000000000007E-2</v>
      </c>
      <c r="E115" s="55"/>
      <c r="F115" s="55">
        <f t="shared" si="3"/>
        <v>0</v>
      </c>
      <c r="G115" s="55">
        <f t="shared" si="4"/>
        <v>0</v>
      </c>
    </row>
    <row r="116" spans="1:8" ht="31.5" x14ac:dyDescent="0.25">
      <c r="A116" s="28">
        <f t="shared" si="5"/>
        <v>95</v>
      </c>
      <c r="B116" s="28" t="s">
        <v>348</v>
      </c>
      <c r="C116" s="31" t="s">
        <v>349</v>
      </c>
      <c r="D116" s="28">
        <v>9.4270000000000007E-2</v>
      </c>
      <c r="E116" s="55"/>
      <c r="F116" s="55">
        <f t="shared" si="3"/>
        <v>0</v>
      </c>
      <c r="G116" s="55">
        <f t="shared" si="4"/>
        <v>0</v>
      </c>
    </row>
    <row r="117" spans="1:8" ht="47.25" x14ac:dyDescent="0.25">
      <c r="A117" s="28">
        <f t="shared" si="5"/>
        <v>96</v>
      </c>
      <c r="B117" s="28" t="s">
        <v>156</v>
      </c>
      <c r="C117" s="31" t="s">
        <v>350</v>
      </c>
      <c r="D117" s="28">
        <v>0.1414</v>
      </c>
      <c r="E117" s="55"/>
      <c r="F117" s="55">
        <f t="shared" si="3"/>
        <v>0</v>
      </c>
      <c r="G117" s="55">
        <f t="shared" si="4"/>
        <v>0</v>
      </c>
    </row>
    <row r="118" spans="1:8" s="65" customFormat="1" x14ac:dyDescent="0.25">
      <c r="A118" s="62"/>
      <c r="B118" s="62"/>
      <c r="C118" s="32" t="s">
        <v>351</v>
      </c>
      <c r="D118" s="62"/>
      <c r="E118" s="63"/>
      <c r="F118" s="63">
        <f>SUBTOTAL(9,F119:F136)</f>
        <v>0</v>
      </c>
      <c r="G118" s="63">
        <f>SUBTOTAL(9,G119:G136)</f>
        <v>0</v>
      </c>
      <c r="H118" s="64"/>
    </row>
    <row r="119" spans="1:8" ht="63" x14ac:dyDescent="0.25">
      <c r="A119" s="28">
        <v>97</v>
      </c>
      <c r="B119" s="28" t="s">
        <v>352</v>
      </c>
      <c r="C119" s="31" t="s">
        <v>353</v>
      </c>
      <c r="D119" s="28">
        <v>2</v>
      </c>
      <c r="E119" s="55"/>
      <c r="F119" s="55">
        <f t="shared" si="3"/>
        <v>0</v>
      </c>
      <c r="G119" s="55">
        <f t="shared" si="4"/>
        <v>0</v>
      </c>
    </row>
    <row r="120" spans="1:8" ht="78.75" x14ac:dyDescent="0.25">
      <c r="A120" s="28">
        <f t="shared" si="5"/>
        <v>98</v>
      </c>
      <c r="B120" s="28" t="s">
        <v>354</v>
      </c>
      <c r="C120" s="31" t="s">
        <v>355</v>
      </c>
      <c r="D120" s="28">
        <v>2</v>
      </c>
      <c r="E120" s="55"/>
      <c r="F120" s="55">
        <f t="shared" si="3"/>
        <v>0</v>
      </c>
      <c r="G120" s="55">
        <f t="shared" si="4"/>
        <v>0</v>
      </c>
    </row>
    <row r="121" spans="1:8" ht="31.5" x14ac:dyDescent="0.25">
      <c r="A121" s="28">
        <f t="shared" si="5"/>
        <v>99</v>
      </c>
      <c r="B121" s="28" t="s">
        <v>356</v>
      </c>
      <c r="C121" s="31" t="s">
        <v>357</v>
      </c>
      <c r="D121" s="28">
        <v>5</v>
      </c>
      <c r="E121" s="55"/>
      <c r="F121" s="55">
        <f t="shared" si="3"/>
        <v>0</v>
      </c>
      <c r="G121" s="55">
        <f t="shared" si="4"/>
        <v>0</v>
      </c>
    </row>
    <row r="122" spans="1:8" ht="31.5" x14ac:dyDescent="0.25">
      <c r="A122" s="28">
        <f t="shared" si="5"/>
        <v>100</v>
      </c>
      <c r="B122" s="28" t="s">
        <v>358</v>
      </c>
      <c r="C122" s="31" t="s">
        <v>359</v>
      </c>
      <c r="D122" s="28">
        <v>2</v>
      </c>
      <c r="E122" s="55"/>
      <c r="F122" s="55">
        <f t="shared" si="3"/>
        <v>0</v>
      </c>
      <c r="G122" s="55">
        <f t="shared" si="4"/>
        <v>0</v>
      </c>
    </row>
    <row r="123" spans="1:8" ht="31.5" x14ac:dyDescent="0.25">
      <c r="A123" s="28">
        <f t="shared" si="5"/>
        <v>101</v>
      </c>
      <c r="B123" s="28" t="s">
        <v>360</v>
      </c>
      <c r="C123" s="31" t="s">
        <v>361</v>
      </c>
      <c r="D123" s="28">
        <v>12</v>
      </c>
      <c r="E123" s="55"/>
      <c r="F123" s="55">
        <f t="shared" si="3"/>
        <v>0</v>
      </c>
      <c r="G123" s="55">
        <f t="shared" si="4"/>
        <v>0</v>
      </c>
    </row>
    <row r="124" spans="1:8" ht="31.5" x14ac:dyDescent="0.25">
      <c r="A124" s="28">
        <f t="shared" si="5"/>
        <v>102</v>
      </c>
      <c r="B124" s="28" t="s">
        <v>362</v>
      </c>
      <c r="C124" s="31" t="s">
        <v>363</v>
      </c>
      <c r="D124" s="28">
        <v>2</v>
      </c>
      <c r="E124" s="55"/>
      <c r="F124" s="55">
        <f t="shared" si="3"/>
        <v>0</v>
      </c>
      <c r="G124" s="55">
        <f t="shared" si="4"/>
        <v>0</v>
      </c>
    </row>
    <row r="125" spans="1:8" ht="63" x14ac:dyDescent="0.25">
      <c r="A125" s="28">
        <f t="shared" si="5"/>
        <v>103</v>
      </c>
      <c r="B125" s="28" t="s">
        <v>364</v>
      </c>
      <c r="C125" s="31" t="s">
        <v>365</v>
      </c>
      <c r="D125" s="28">
        <v>2</v>
      </c>
      <c r="E125" s="55"/>
      <c r="F125" s="55">
        <f t="shared" si="3"/>
        <v>0</v>
      </c>
      <c r="G125" s="55">
        <f t="shared" si="4"/>
        <v>0</v>
      </c>
    </row>
    <row r="126" spans="1:8" x14ac:dyDescent="0.25">
      <c r="A126" s="28">
        <f t="shared" si="5"/>
        <v>104</v>
      </c>
      <c r="B126" s="28" t="s">
        <v>366</v>
      </c>
      <c r="C126" s="28" t="s">
        <v>367</v>
      </c>
      <c r="D126" s="28">
        <v>2</v>
      </c>
      <c r="E126" s="55"/>
      <c r="F126" s="55">
        <f t="shared" si="3"/>
        <v>0</v>
      </c>
      <c r="G126" s="55">
        <f t="shared" si="4"/>
        <v>0</v>
      </c>
    </row>
    <row r="127" spans="1:8" ht="63" x14ac:dyDescent="0.25">
      <c r="A127" s="28">
        <f t="shared" si="5"/>
        <v>105</v>
      </c>
      <c r="B127" s="28" t="s">
        <v>352</v>
      </c>
      <c r="C127" s="31" t="s">
        <v>368</v>
      </c>
      <c r="D127" s="28">
        <v>4</v>
      </c>
      <c r="E127" s="55"/>
      <c r="F127" s="55">
        <f t="shared" si="3"/>
        <v>0</v>
      </c>
      <c r="G127" s="55">
        <f t="shared" si="4"/>
        <v>0</v>
      </c>
    </row>
    <row r="128" spans="1:8" ht="78.75" x14ac:dyDescent="0.25">
      <c r="A128" s="28">
        <f t="shared" si="5"/>
        <v>106</v>
      </c>
      <c r="B128" s="28" t="s">
        <v>369</v>
      </c>
      <c r="C128" s="31" t="s">
        <v>370</v>
      </c>
      <c r="D128" s="28">
        <v>4</v>
      </c>
      <c r="E128" s="55"/>
      <c r="F128" s="55">
        <f t="shared" si="3"/>
        <v>0</v>
      </c>
      <c r="G128" s="55">
        <f t="shared" si="4"/>
        <v>0</v>
      </c>
    </row>
    <row r="129" spans="1:8" ht="31.5" x14ac:dyDescent="0.25">
      <c r="A129" s="28">
        <f t="shared" si="5"/>
        <v>107</v>
      </c>
      <c r="B129" s="28" t="s">
        <v>371</v>
      </c>
      <c r="C129" s="31" t="s">
        <v>372</v>
      </c>
      <c r="D129" s="28">
        <v>5</v>
      </c>
      <c r="E129" s="55"/>
      <c r="F129" s="55">
        <f t="shared" si="3"/>
        <v>0</v>
      </c>
      <c r="G129" s="55">
        <f t="shared" si="4"/>
        <v>0</v>
      </c>
    </row>
    <row r="130" spans="1:8" ht="47.25" x14ac:dyDescent="0.25">
      <c r="A130" s="28">
        <f t="shared" si="5"/>
        <v>108</v>
      </c>
      <c r="B130" s="28" t="s">
        <v>373</v>
      </c>
      <c r="C130" s="31" t="s">
        <v>374</v>
      </c>
      <c r="D130" s="28">
        <v>2</v>
      </c>
      <c r="E130" s="55"/>
      <c r="F130" s="55">
        <f t="shared" si="3"/>
        <v>0</v>
      </c>
      <c r="G130" s="55">
        <f t="shared" si="4"/>
        <v>0</v>
      </c>
    </row>
    <row r="131" spans="1:8" ht="47.25" x14ac:dyDescent="0.25">
      <c r="A131" s="28">
        <f t="shared" si="5"/>
        <v>109</v>
      </c>
      <c r="B131" s="28" t="s">
        <v>375</v>
      </c>
      <c r="C131" s="31" t="s">
        <v>376</v>
      </c>
      <c r="D131" s="28">
        <v>2</v>
      </c>
      <c r="E131" s="55"/>
      <c r="F131" s="55">
        <f t="shared" si="3"/>
        <v>0</v>
      </c>
      <c r="G131" s="55">
        <f t="shared" si="4"/>
        <v>0</v>
      </c>
    </row>
    <row r="132" spans="1:8" ht="47.25" x14ac:dyDescent="0.25">
      <c r="A132" s="28">
        <f t="shared" si="5"/>
        <v>110</v>
      </c>
      <c r="B132" s="28" t="s">
        <v>377</v>
      </c>
      <c r="C132" s="31" t="s">
        <v>378</v>
      </c>
      <c r="D132" s="28">
        <v>0.25</v>
      </c>
      <c r="E132" s="55"/>
      <c r="F132" s="55">
        <f t="shared" si="3"/>
        <v>0</v>
      </c>
      <c r="G132" s="55">
        <f t="shared" si="4"/>
        <v>0</v>
      </c>
    </row>
    <row r="133" spans="1:8" ht="63" x14ac:dyDescent="0.25">
      <c r="A133" s="28">
        <f t="shared" si="5"/>
        <v>111</v>
      </c>
      <c r="B133" s="28" t="s">
        <v>379</v>
      </c>
      <c r="C133" s="31" t="s">
        <v>380</v>
      </c>
      <c r="D133" s="28">
        <v>0.03</v>
      </c>
      <c r="E133" s="55"/>
      <c r="F133" s="55">
        <f t="shared" si="3"/>
        <v>0</v>
      </c>
      <c r="G133" s="55">
        <f t="shared" si="4"/>
        <v>0</v>
      </c>
    </row>
    <row r="134" spans="1:8" ht="63" x14ac:dyDescent="0.25">
      <c r="A134" s="28">
        <f t="shared" si="5"/>
        <v>112</v>
      </c>
      <c r="B134" s="28" t="s">
        <v>381</v>
      </c>
      <c r="C134" s="31" t="s">
        <v>382</v>
      </c>
      <c r="D134" s="28">
        <v>0.06</v>
      </c>
      <c r="E134" s="55"/>
      <c r="F134" s="55">
        <f t="shared" si="3"/>
        <v>0</v>
      </c>
      <c r="G134" s="55">
        <f t="shared" si="4"/>
        <v>0</v>
      </c>
    </row>
    <row r="135" spans="1:8" ht="63" x14ac:dyDescent="0.25">
      <c r="A135" s="28">
        <f t="shared" si="5"/>
        <v>113</v>
      </c>
      <c r="B135" s="28" t="s">
        <v>383</v>
      </c>
      <c r="C135" s="31" t="s">
        <v>384</v>
      </c>
      <c r="D135" s="28">
        <v>0.09</v>
      </c>
      <c r="E135" s="55"/>
      <c r="F135" s="55">
        <f t="shared" si="3"/>
        <v>0</v>
      </c>
      <c r="G135" s="55">
        <f t="shared" si="4"/>
        <v>0</v>
      </c>
    </row>
    <row r="136" spans="1:8" ht="63" x14ac:dyDescent="0.25">
      <c r="A136" s="28">
        <f t="shared" si="5"/>
        <v>114</v>
      </c>
      <c r="B136" s="28" t="s">
        <v>385</v>
      </c>
      <c r="C136" s="31" t="s">
        <v>386</v>
      </c>
      <c r="D136" s="28">
        <v>1.443E-2</v>
      </c>
      <c r="E136" s="55"/>
      <c r="F136" s="55">
        <f t="shared" si="3"/>
        <v>0</v>
      </c>
      <c r="G136" s="55">
        <f t="shared" si="4"/>
        <v>0</v>
      </c>
    </row>
    <row r="137" spans="1:8" s="65" customFormat="1" x14ac:dyDescent="0.25">
      <c r="A137" s="62"/>
      <c r="B137" s="62"/>
      <c r="C137" s="32" t="s">
        <v>387</v>
      </c>
      <c r="D137" s="62"/>
      <c r="E137" s="63"/>
      <c r="F137" s="63">
        <f>SUBTOTAL(9,F138:F147)</f>
        <v>0</v>
      </c>
      <c r="G137" s="63">
        <f>SUBTOTAL(9,G138:G147)</f>
        <v>0</v>
      </c>
      <c r="H137" s="64"/>
    </row>
    <row r="138" spans="1:8" ht="63" x14ac:dyDescent="0.25">
      <c r="A138" s="28">
        <v>115</v>
      </c>
      <c r="B138" s="28" t="s">
        <v>362</v>
      </c>
      <c r="C138" s="31" t="s">
        <v>388</v>
      </c>
      <c r="D138" s="28">
        <v>2</v>
      </c>
      <c r="E138" s="55"/>
      <c r="F138" s="55">
        <f t="shared" si="3"/>
        <v>0</v>
      </c>
      <c r="G138" s="55">
        <f t="shared" si="4"/>
        <v>0</v>
      </c>
    </row>
    <row r="139" spans="1:8" ht="47.25" x14ac:dyDescent="0.25">
      <c r="A139" s="28">
        <f t="shared" si="5"/>
        <v>116</v>
      </c>
      <c r="B139" s="28" t="s">
        <v>389</v>
      </c>
      <c r="C139" s="31" t="s">
        <v>390</v>
      </c>
      <c r="D139" s="28">
        <v>6</v>
      </c>
      <c r="E139" s="55"/>
      <c r="F139" s="55">
        <f t="shared" ref="F139:F201" si="6">D139*E139</f>
        <v>0</v>
      </c>
      <c r="G139" s="55">
        <f t="shared" ref="G139:G201" si="7">F139*1.18</f>
        <v>0</v>
      </c>
    </row>
    <row r="140" spans="1:8" ht="47.25" x14ac:dyDescent="0.25">
      <c r="A140" s="28">
        <f t="shared" ref="A140:A202" si="8">A139+1</f>
        <v>117</v>
      </c>
      <c r="B140" s="28" t="s">
        <v>391</v>
      </c>
      <c r="C140" s="31" t="s">
        <v>392</v>
      </c>
      <c r="D140" s="28">
        <v>0.38400000000000001</v>
      </c>
      <c r="E140" s="55"/>
      <c r="F140" s="55">
        <f t="shared" si="6"/>
        <v>0</v>
      </c>
      <c r="G140" s="55">
        <f t="shared" si="7"/>
        <v>0</v>
      </c>
    </row>
    <row r="141" spans="1:8" ht="47.25" x14ac:dyDescent="0.25">
      <c r="A141" s="28">
        <f t="shared" si="8"/>
        <v>118</v>
      </c>
      <c r="B141" s="28" t="s">
        <v>393</v>
      </c>
      <c r="C141" s="31" t="s">
        <v>394</v>
      </c>
      <c r="D141" s="28">
        <v>1</v>
      </c>
      <c r="E141" s="55"/>
      <c r="F141" s="55">
        <f t="shared" si="6"/>
        <v>0</v>
      </c>
      <c r="G141" s="55">
        <f t="shared" si="7"/>
        <v>0</v>
      </c>
    </row>
    <row r="142" spans="1:8" ht="63" x14ac:dyDescent="0.25">
      <c r="A142" s="28">
        <f t="shared" si="8"/>
        <v>119</v>
      </c>
      <c r="B142" s="28" t="s">
        <v>395</v>
      </c>
      <c r="C142" s="31" t="s">
        <v>396</v>
      </c>
      <c r="D142" s="28">
        <v>0.03</v>
      </c>
      <c r="E142" s="55"/>
      <c r="F142" s="55">
        <f t="shared" si="6"/>
        <v>0</v>
      </c>
      <c r="G142" s="55">
        <f t="shared" si="7"/>
        <v>0</v>
      </c>
    </row>
    <row r="143" spans="1:8" ht="63" x14ac:dyDescent="0.25">
      <c r="A143" s="28">
        <f t="shared" si="8"/>
        <v>120</v>
      </c>
      <c r="B143" s="28" t="s">
        <v>397</v>
      </c>
      <c r="C143" s="31" t="s">
        <v>398</v>
      </c>
      <c r="D143" s="28">
        <v>0.15</v>
      </c>
      <c r="E143" s="55"/>
      <c r="F143" s="55">
        <f t="shared" si="6"/>
        <v>0</v>
      </c>
      <c r="G143" s="55">
        <f t="shared" si="7"/>
        <v>0</v>
      </c>
    </row>
    <row r="144" spans="1:8" ht="63" x14ac:dyDescent="0.25">
      <c r="A144" s="28">
        <f t="shared" si="8"/>
        <v>121</v>
      </c>
      <c r="B144" s="28" t="s">
        <v>379</v>
      </c>
      <c r="C144" s="31" t="s">
        <v>399</v>
      </c>
      <c r="D144" s="28">
        <v>0.04</v>
      </c>
      <c r="E144" s="55"/>
      <c r="F144" s="55">
        <f t="shared" si="6"/>
        <v>0</v>
      </c>
      <c r="G144" s="55">
        <f t="shared" si="7"/>
        <v>0</v>
      </c>
    </row>
    <row r="145" spans="1:8" ht="63" x14ac:dyDescent="0.25">
      <c r="A145" s="28">
        <f t="shared" si="8"/>
        <v>122</v>
      </c>
      <c r="B145" s="28" t="s">
        <v>400</v>
      </c>
      <c r="C145" s="31" t="s">
        <v>401</v>
      </c>
      <c r="D145" s="28">
        <v>0.6</v>
      </c>
      <c r="E145" s="55"/>
      <c r="F145" s="55">
        <f t="shared" si="6"/>
        <v>0</v>
      </c>
      <c r="G145" s="55">
        <f t="shared" si="7"/>
        <v>0</v>
      </c>
    </row>
    <row r="146" spans="1:8" ht="63" x14ac:dyDescent="0.25">
      <c r="A146" s="28">
        <f t="shared" si="8"/>
        <v>123</v>
      </c>
      <c r="B146" s="28" t="s">
        <v>383</v>
      </c>
      <c r="C146" s="31" t="s">
        <v>402</v>
      </c>
      <c r="D146" s="28">
        <v>0.82</v>
      </c>
      <c r="E146" s="55"/>
      <c r="F146" s="55">
        <f t="shared" si="6"/>
        <v>0</v>
      </c>
      <c r="G146" s="55">
        <f t="shared" si="7"/>
        <v>0</v>
      </c>
    </row>
    <row r="147" spans="1:8" ht="63" x14ac:dyDescent="0.25">
      <c r="A147" s="28">
        <f t="shared" si="8"/>
        <v>124</v>
      </c>
      <c r="B147" s="28" t="s">
        <v>385</v>
      </c>
      <c r="C147" s="31" t="s">
        <v>403</v>
      </c>
      <c r="D147" s="28">
        <v>0.246834</v>
      </c>
      <c r="E147" s="55"/>
      <c r="F147" s="55">
        <f t="shared" si="6"/>
        <v>0</v>
      </c>
      <c r="G147" s="55">
        <f t="shared" si="7"/>
        <v>0</v>
      </c>
    </row>
    <row r="148" spans="1:8" s="65" customFormat="1" x14ac:dyDescent="0.25">
      <c r="A148" s="62"/>
      <c r="B148" s="62"/>
      <c r="C148" s="32" t="s">
        <v>404</v>
      </c>
      <c r="D148" s="62"/>
      <c r="E148" s="63"/>
      <c r="F148" s="63">
        <f>SUBTOTAL(9,F149:F153)</f>
        <v>0</v>
      </c>
      <c r="G148" s="63">
        <f>SUBTOTAL(9,G149:G153)</f>
        <v>0</v>
      </c>
      <c r="H148" s="64"/>
    </row>
    <row r="149" spans="1:8" ht="31.5" x14ac:dyDescent="0.25">
      <c r="A149" s="28">
        <v>125</v>
      </c>
      <c r="B149" s="28" t="s">
        <v>405</v>
      </c>
      <c r="C149" s="31" t="s">
        <v>406</v>
      </c>
      <c r="D149" s="28">
        <v>1</v>
      </c>
      <c r="E149" s="55"/>
      <c r="F149" s="55">
        <f t="shared" si="6"/>
        <v>0</v>
      </c>
      <c r="G149" s="55">
        <f t="shared" si="7"/>
        <v>0</v>
      </c>
    </row>
    <row r="150" spans="1:8" ht="31.5" x14ac:dyDescent="0.25">
      <c r="A150" s="28">
        <f t="shared" si="8"/>
        <v>126</v>
      </c>
      <c r="B150" s="28" t="s">
        <v>407</v>
      </c>
      <c r="C150" s="31" t="s">
        <v>408</v>
      </c>
      <c r="D150" s="28">
        <v>1</v>
      </c>
      <c r="E150" s="55"/>
      <c r="F150" s="55">
        <f t="shared" si="6"/>
        <v>0</v>
      </c>
      <c r="G150" s="55">
        <f t="shared" si="7"/>
        <v>0</v>
      </c>
    </row>
    <row r="151" spans="1:8" ht="63" x14ac:dyDescent="0.25">
      <c r="A151" s="28">
        <f t="shared" si="8"/>
        <v>127</v>
      </c>
      <c r="B151" s="28" t="s">
        <v>409</v>
      </c>
      <c r="C151" s="31" t="s">
        <v>410</v>
      </c>
      <c r="D151" s="28">
        <v>3.0000000000000001E-3</v>
      </c>
      <c r="E151" s="55"/>
      <c r="F151" s="55">
        <f t="shared" si="6"/>
        <v>0</v>
      </c>
      <c r="G151" s="55">
        <f t="shared" si="7"/>
        <v>0</v>
      </c>
    </row>
    <row r="152" spans="1:8" ht="47.25" x14ac:dyDescent="0.25">
      <c r="A152" s="28">
        <f t="shared" si="8"/>
        <v>128</v>
      </c>
      <c r="B152" s="28" t="s">
        <v>411</v>
      </c>
      <c r="C152" s="31" t="s">
        <v>412</v>
      </c>
      <c r="D152" s="28">
        <v>0.3</v>
      </c>
      <c r="E152" s="55"/>
      <c r="F152" s="55">
        <f t="shared" si="6"/>
        <v>0</v>
      </c>
      <c r="G152" s="55">
        <f t="shared" si="7"/>
        <v>0</v>
      </c>
    </row>
    <row r="153" spans="1:8" ht="47.25" x14ac:dyDescent="0.25">
      <c r="A153" s="28">
        <f t="shared" si="8"/>
        <v>129</v>
      </c>
      <c r="B153" s="28" t="s">
        <v>413</v>
      </c>
      <c r="C153" s="31" t="s">
        <v>414</v>
      </c>
      <c r="D153" s="28">
        <v>3.0000000000000001E-3</v>
      </c>
      <c r="E153" s="55"/>
      <c r="F153" s="55">
        <f t="shared" si="6"/>
        <v>0</v>
      </c>
      <c r="G153" s="55">
        <f t="shared" si="7"/>
        <v>0</v>
      </c>
    </row>
    <row r="154" spans="1:8" s="65" customFormat="1" x14ac:dyDescent="0.25">
      <c r="A154" s="62"/>
      <c r="B154" s="62"/>
      <c r="C154" s="32" t="s">
        <v>417</v>
      </c>
      <c r="D154" s="62"/>
      <c r="E154" s="63"/>
      <c r="F154" s="63">
        <f>SUBTOTAL(9,F155:F191)</f>
        <v>0</v>
      </c>
      <c r="G154" s="63">
        <f>SUBTOTAL(9,G155:G191)</f>
        <v>0</v>
      </c>
      <c r="H154" s="64"/>
    </row>
    <row r="155" spans="1:8" ht="47.25" x14ac:dyDescent="0.25">
      <c r="A155" s="28">
        <f>A153+1</f>
        <v>130</v>
      </c>
      <c r="B155" s="28" t="s">
        <v>418</v>
      </c>
      <c r="C155" s="31" t="s">
        <v>419</v>
      </c>
      <c r="D155" s="28">
        <v>0.1</v>
      </c>
      <c r="E155" s="55"/>
      <c r="F155" s="55">
        <f t="shared" si="6"/>
        <v>0</v>
      </c>
      <c r="G155" s="55">
        <f t="shared" si="7"/>
        <v>0</v>
      </c>
    </row>
    <row r="156" spans="1:8" ht="31.5" x14ac:dyDescent="0.25">
      <c r="A156" s="28">
        <f t="shared" si="8"/>
        <v>131</v>
      </c>
      <c r="B156" s="28" t="s">
        <v>420</v>
      </c>
      <c r="C156" s="31" t="s">
        <v>421</v>
      </c>
      <c r="D156" s="28">
        <v>1</v>
      </c>
      <c r="E156" s="55"/>
      <c r="F156" s="55">
        <f t="shared" si="6"/>
        <v>0</v>
      </c>
      <c r="G156" s="55">
        <f t="shared" si="7"/>
        <v>0</v>
      </c>
    </row>
    <row r="157" spans="1:8" ht="47.25" x14ac:dyDescent="0.25">
      <c r="A157" s="28">
        <f t="shared" si="8"/>
        <v>132</v>
      </c>
      <c r="B157" s="28" t="s">
        <v>422</v>
      </c>
      <c r="C157" s="31" t="s">
        <v>423</v>
      </c>
      <c r="D157" s="28">
        <v>3</v>
      </c>
      <c r="E157" s="55"/>
      <c r="F157" s="55">
        <f t="shared" si="6"/>
        <v>0</v>
      </c>
      <c r="G157" s="55">
        <f t="shared" si="7"/>
        <v>0</v>
      </c>
    </row>
    <row r="158" spans="1:8" ht="31.5" x14ac:dyDescent="0.25">
      <c r="A158" s="28">
        <f t="shared" si="8"/>
        <v>133</v>
      </c>
      <c r="B158" s="28" t="s">
        <v>356</v>
      </c>
      <c r="C158" s="31" t="s">
        <v>424</v>
      </c>
      <c r="D158" s="28">
        <v>2</v>
      </c>
      <c r="E158" s="55"/>
      <c r="F158" s="55">
        <f t="shared" si="6"/>
        <v>0</v>
      </c>
      <c r="G158" s="55">
        <f t="shared" si="7"/>
        <v>0</v>
      </c>
    </row>
    <row r="159" spans="1:8" ht="63" x14ac:dyDescent="0.25">
      <c r="A159" s="28">
        <f t="shared" si="8"/>
        <v>134</v>
      </c>
      <c r="B159" s="28" t="s">
        <v>425</v>
      </c>
      <c r="C159" s="31" t="s">
        <v>426</v>
      </c>
      <c r="D159" s="28">
        <v>11</v>
      </c>
      <c r="E159" s="55"/>
      <c r="F159" s="55">
        <f t="shared" si="6"/>
        <v>0</v>
      </c>
      <c r="G159" s="55">
        <f t="shared" si="7"/>
        <v>0</v>
      </c>
    </row>
    <row r="160" spans="1:8" ht="63" x14ac:dyDescent="0.25">
      <c r="A160" s="28">
        <f t="shared" si="8"/>
        <v>135</v>
      </c>
      <c r="B160" s="28" t="s">
        <v>427</v>
      </c>
      <c r="C160" s="31" t="s">
        <v>428</v>
      </c>
      <c r="D160" s="28">
        <v>3</v>
      </c>
      <c r="E160" s="55"/>
      <c r="F160" s="55">
        <f t="shared" si="6"/>
        <v>0</v>
      </c>
      <c r="G160" s="55">
        <f t="shared" si="7"/>
        <v>0</v>
      </c>
    </row>
    <row r="161" spans="1:7" ht="63" x14ac:dyDescent="0.25">
      <c r="A161" s="28">
        <f t="shared" si="8"/>
        <v>136</v>
      </c>
      <c r="B161" s="28" t="s">
        <v>429</v>
      </c>
      <c r="C161" s="31" t="s">
        <v>430</v>
      </c>
      <c r="D161" s="28">
        <v>8</v>
      </c>
      <c r="E161" s="55"/>
      <c r="F161" s="55">
        <f t="shared" si="6"/>
        <v>0</v>
      </c>
      <c r="G161" s="55">
        <f t="shared" si="7"/>
        <v>0</v>
      </c>
    </row>
    <row r="162" spans="1:7" ht="63" x14ac:dyDescent="0.25">
      <c r="A162" s="28">
        <f t="shared" si="8"/>
        <v>137</v>
      </c>
      <c r="B162" s="28" t="s">
        <v>431</v>
      </c>
      <c r="C162" s="31" t="s">
        <v>432</v>
      </c>
      <c r="D162" s="28">
        <v>4</v>
      </c>
      <c r="E162" s="55"/>
      <c r="F162" s="55">
        <f t="shared" si="6"/>
        <v>0</v>
      </c>
      <c r="G162" s="55">
        <f t="shared" si="7"/>
        <v>0</v>
      </c>
    </row>
    <row r="163" spans="1:7" ht="63" x14ac:dyDescent="0.25">
      <c r="A163" s="28">
        <f t="shared" si="8"/>
        <v>138</v>
      </c>
      <c r="B163" s="28" t="s">
        <v>433</v>
      </c>
      <c r="C163" s="31" t="s">
        <v>434</v>
      </c>
      <c r="D163" s="28">
        <v>4</v>
      </c>
      <c r="E163" s="55"/>
      <c r="F163" s="55">
        <f t="shared" si="6"/>
        <v>0</v>
      </c>
      <c r="G163" s="55">
        <f t="shared" si="7"/>
        <v>0</v>
      </c>
    </row>
    <row r="164" spans="1:7" ht="78.75" x14ac:dyDescent="0.25">
      <c r="A164" s="28">
        <f t="shared" si="8"/>
        <v>139</v>
      </c>
      <c r="B164" s="28" t="s">
        <v>435</v>
      </c>
      <c r="C164" s="31" t="s">
        <v>436</v>
      </c>
      <c r="D164" s="28">
        <v>3</v>
      </c>
      <c r="E164" s="55"/>
      <c r="F164" s="55">
        <f t="shared" si="6"/>
        <v>0</v>
      </c>
      <c r="G164" s="55">
        <f t="shared" si="7"/>
        <v>0</v>
      </c>
    </row>
    <row r="165" spans="1:7" ht="63" x14ac:dyDescent="0.25">
      <c r="A165" s="28">
        <f t="shared" si="8"/>
        <v>140</v>
      </c>
      <c r="B165" s="28" t="s">
        <v>437</v>
      </c>
      <c r="C165" s="31" t="s">
        <v>438</v>
      </c>
      <c r="D165" s="28">
        <v>3</v>
      </c>
      <c r="E165" s="55"/>
      <c r="F165" s="55">
        <f t="shared" si="6"/>
        <v>0</v>
      </c>
      <c r="G165" s="55">
        <f t="shared" si="7"/>
        <v>0</v>
      </c>
    </row>
    <row r="166" spans="1:7" ht="63" x14ac:dyDescent="0.25">
      <c r="A166" s="28">
        <f t="shared" si="8"/>
        <v>141</v>
      </c>
      <c r="B166" s="28" t="s">
        <v>439</v>
      </c>
      <c r="C166" s="31" t="s">
        <v>440</v>
      </c>
      <c r="D166" s="28">
        <v>2</v>
      </c>
      <c r="E166" s="55"/>
      <c r="F166" s="55">
        <f t="shared" si="6"/>
        <v>0</v>
      </c>
      <c r="G166" s="55">
        <f t="shared" si="7"/>
        <v>0</v>
      </c>
    </row>
    <row r="167" spans="1:7" ht="63" x14ac:dyDescent="0.25">
      <c r="A167" s="28">
        <f t="shared" si="8"/>
        <v>142</v>
      </c>
      <c r="B167" s="28" t="s">
        <v>441</v>
      </c>
      <c r="C167" s="31" t="s">
        <v>442</v>
      </c>
      <c r="D167" s="28">
        <v>2</v>
      </c>
      <c r="E167" s="55"/>
      <c r="F167" s="55">
        <f t="shared" si="6"/>
        <v>0</v>
      </c>
      <c r="G167" s="55">
        <f t="shared" si="7"/>
        <v>0</v>
      </c>
    </row>
    <row r="168" spans="1:7" ht="78.75" x14ac:dyDescent="0.25">
      <c r="A168" s="28">
        <f t="shared" si="8"/>
        <v>143</v>
      </c>
      <c r="B168" s="28" t="s">
        <v>425</v>
      </c>
      <c r="C168" s="31" t="s">
        <v>443</v>
      </c>
      <c r="D168" s="28">
        <v>4</v>
      </c>
      <c r="E168" s="55"/>
      <c r="F168" s="55">
        <f t="shared" si="6"/>
        <v>0</v>
      </c>
      <c r="G168" s="55">
        <f t="shared" si="7"/>
        <v>0</v>
      </c>
    </row>
    <row r="169" spans="1:7" ht="63" x14ac:dyDescent="0.25">
      <c r="A169" s="28">
        <f t="shared" si="8"/>
        <v>144</v>
      </c>
      <c r="B169" s="28" t="s">
        <v>444</v>
      </c>
      <c r="C169" s="31" t="s">
        <v>445</v>
      </c>
      <c r="D169" s="28">
        <v>4</v>
      </c>
      <c r="E169" s="55"/>
      <c r="F169" s="55">
        <f t="shared" si="6"/>
        <v>0</v>
      </c>
      <c r="G169" s="55">
        <f t="shared" si="7"/>
        <v>0</v>
      </c>
    </row>
    <row r="170" spans="1:7" ht="31.5" x14ac:dyDescent="0.25">
      <c r="A170" s="28">
        <f t="shared" si="8"/>
        <v>145</v>
      </c>
      <c r="B170" s="28" t="s">
        <v>420</v>
      </c>
      <c r="C170" s="31" t="s">
        <v>446</v>
      </c>
      <c r="D170" s="28">
        <v>1</v>
      </c>
      <c r="E170" s="55"/>
      <c r="F170" s="55">
        <f t="shared" si="6"/>
        <v>0</v>
      </c>
      <c r="G170" s="55">
        <f t="shared" si="7"/>
        <v>0</v>
      </c>
    </row>
    <row r="171" spans="1:7" ht="47.25" x14ac:dyDescent="0.25">
      <c r="A171" s="28">
        <f t="shared" si="8"/>
        <v>146</v>
      </c>
      <c r="B171" s="28" t="s">
        <v>420</v>
      </c>
      <c r="C171" s="31" t="s">
        <v>447</v>
      </c>
      <c r="D171" s="28">
        <v>2</v>
      </c>
      <c r="E171" s="55"/>
      <c r="F171" s="55">
        <f t="shared" si="6"/>
        <v>0</v>
      </c>
      <c r="G171" s="55">
        <f t="shared" si="7"/>
        <v>0</v>
      </c>
    </row>
    <row r="172" spans="1:7" ht="31.5" x14ac:dyDescent="0.25">
      <c r="A172" s="28">
        <f t="shared" si="8"/>
        <v>147</v>
      </c>
      <c r="B172" s="28" t="s">
        <v>420</v>
      </c>
      <c r="C172" s="31" t="s">
        <v>448</v>
      </c>
      <c r="D172" s="28">
        <v>2</v>
      </c>
      <c r="E172" s="55"/>
      <c r="F172" s="55">
        <f t="shared" si="6"/>
        <v>0</v>
      </c>
      <c r="G172" s="55">
        <f t="shared" si="7"/>
        <v>0</v>
      </c>
    </row>
    <row r="173" spans="1:7" ht="63" x14ac:dyDescent="0.25">
      <c r="A173" s="28">
        <f t="shared" si="8"/>
        <v>148</v>
      </c>
      <c r="B173" s="28" t="s">
        <v>449</v>
      </c>
      <c r="C173" s="31" t="s">
        <v>450</v>
      </c>
      <c r="D173" s="28">
        <v>0.4</v>
      </c>
      <c r="E173" s="55"/>
      <c r="F173" s="55">
        <f t="shared" si="6"/>
        <v>0</v>
      </c>
      <c r="G173" s="55">
        <f t="shared" si="7"/>
        <v>0</v>
      </c>
    </row>
    <row r="174" spans="1:7" ht="63" x14ac:dyDescent="0.25">
      <c r="A174" s="28">
        <f t="shared" si="8"/>
        <v>149</v>
      </c>
      <c r="B174" s="28" t="s">
        <v>391</v>
      </c>
      <c r="C174" s="31" t="s">
        <v>451</v>
      </c>
      <c r="D174" s="28">
        <v>0.23</v>
      </c>
      <c r="E174" s="55"/>
      <c r="F174" s="55">
        <f t="shared" si="6"/>
        <v>0</v>
      </c>
      <c r="G174" s="55">
        <f t="shared" si="7"/>
        <v>0</v>
      </c>
    </row>
    <row r="175" spans="1:7" ht="63" x14ac:dyDescent="0.25">
      <c r="A175" s="28">
        <f t="shared" si="8"/>
        <v>150</v>
      </c>
      <c r="B175" s="28" t="s">
        <v>452</v>
      </c>
      <c r="C175" s="31" t="s">
        <v>453</v>
      </c>
      <c r="D175" s="28">
        <v>0.28999999999999998</v>
      </c>
      <c r="E175" s="55"/>
      <c r="F175" s="55">
        <f t="shared" si="6"/>
        <v>0</v>
      </c>
      <c r="G175" s="55">
        <f t="shared" si="7"/>
        <v>0</v>
      </c>
    </row>
    <row r="176" spans="1:7" ht="63" x14ac:dyDescent="0.25">
      <c r="A176" s="28">
        <f t="shared" si="8"/>
        <v>151</v>
      </c>
      <c r="B176" s="28" t="s">
        <v>454</v>
      </c>
      <c r="C176" s="31" t="s">
        <v>455</v>
      </c>
      <c r="D176" s="28">
        <v>0.2</v>
      </c>
      <c r="E176" s="55"/>
      <c r="F176" s="55">
        <f t="shared" si="6"/>
        <v>0</v>
      </c>
      <c r="G176" s="55">
        <f t="shared" si="7"/>
        <v>0</v>
      </c>
    </row>
    <row r="177" spans="1:8" ht="63" x14ac:dyDescent="0.25">
      <c r="A177" s="28">
        <f t="shared" si="8"/>
        <v>152</v>
      </c>
      <c r="B177" s="28" t="s">
        <v>456</v>
      </c>
      <c r="C177" s="31" t="s">
        <v>457</v>
      </c>
      <c r="D177" s="28">
        <v>0.63</v>
      </c>
      <c r="E177" s="55"/>
      <c r="F177" s="55">
        <f t="shared" si="6"/>
        <v>0</v>
      </c>
      <c r="G177" s="55">
        <f t="shared" si="7"/>
        <v>0</v>
      </c>
    </row>
    <row r="178" spans="1:8" ht="63" x14ac:dyDescent="0.25">
      <c r="A178" s="28">
        <f t="shared" si="8"/>
        <v>153</v>
      </c>
      <c r="B178" s="28" t="s">
        <v>458</v>
      </c>
      <c r="C178" s="31" t="s">
        <v>459</v>
      </c>
      <c r="D178" s="28">
        <v>0.49</v>
      </c>
      <c r="E178" s="55"/>
      <c r="F178" s="55">
        <f t="shared" si="6"/>
        <v>0</v>
      </c>
      <c r="G178" s="55">
        <f t="shared" si="7"/>
        <v>0</v>
      </c>
    </row>
    <row r="179" spans="1:8" ht="63" x14ac:dyDescent="0.25">
      <c r="A179" s="28">
        <f t="shared" si="8"/>
        <v>154</v>
      </c>
      <c r="B179" s="28" t="s">
        <v>413</v>
      </c>
      <c r="C179" s="31" t="s">
        <v>460</v>
      </c>
      <c r="D179" s="28">
        <v>0.49</v>
      </c>
      <c r="E179" s="55"/>
      <c r="F179" s="55">
        <f t="shared" si="6"/>
        <v>0</v>
      </c>
      <c r="G179" s="55">
        <f t="shared" si="7"/>
        <v>0</v>
      </c>
    </row>
    <row r="180" spans="1:8" ht="31.5" x14ac:dyDescent="0.25">
      <c r="A180" s="28">
        <f t="shared" si="8"/>
        <v>155</v>
      </c>
      <c r="B180" s="28" t="s">
        <v>371</v>
      </c>
      <c r="C180" s="31" t="s">
        <v>461</v>
      </c>
      <c r="D180" s="28">
        <v>6</v>
      </c>
      <c r="E180" s="55"/>
      <c r="F180" s="55">
        <f t="shared" si="6"/>
        <v>0</v>
      </c>
      <c r="G180" s="55">
        <f t="shared" si="7"/>
        <v>0</v>
      </c>
    </row>
    <row r="181" spans="1:8" ht="47.25" x14ac:dyDescent="0.25">
      <c r="A181" s="28">
        <f t="shared" si="8"/>
        <v>156</v>
      </c>
      <c r="B181" s="28" t="s">
        <v>462</v>
      </c>
      <c r="C181" s="31" t="s">
        <v>463</v>
      </c>
      <c r="D181" s="28">
        <v>0.19500000000000001</v>
      </c>
      <c r="E181" s="55"/>
      <c r="F181" s="55">
        <f t="shared" si="6"/>
        <v>0</v>
      </c>
      <c r="G181" s="55">
        <f t="shared" si="7"/>
        <v>0</v>
      </c>
    </row>
    <row r="182" spans="1:8" ht="47.25" x14ac:dyDescent="0.25">
      <c r="A182" s="28">
        <f t="shared" si="8"/>
        <v>157</v>
      </c>
      <c r="B182" s="28" t="s">
        <v>464</v>
      </c>
      <c r="C182" s="31" t="s">
        <v>465</v>
      </c>
      <c r="D182" s="28">
        <v>19.8</v>
      </c>
      <c r="E182" s="55"/>
      <c r="F182" s="55">
        <f t="shared" si="6"/>
        <v>0</v>
      </c>
      <c r="G182" s="55">
        <f t="shared" si="7"/>
        <v>0</v>
      </c>
    </row>
    <row r="183" spans="1:8" ht="47.25" x14ac:dyDescent="0.25">
      <c r="A183" s="28">
        <f t="shared" si="8"/>
        <v>158</v>
      </c>
      <c r="B183" s="28" t="s">
        <v>466</v>
      </c>
      <c r="C183" s="31" t="s">
        <v>467</v>
      </c>
      <c r="D183" s="28">
        <v>1.1000000000000001</v>
      </c>
      <c r="E183" s="55"/>
      <c r="F183" s="55">
        <f t="shared" si="6"/>
        <v>0</v>
      </c>
      <c r="G183" s="55">
        <f t="shared" si="7"/>
        <v>0</v>
      </c>
    </row>
    <row r="184" spans="1:8" ht="47.25" x14ac:dyDescent="0.25">
      <c r="A184" s="28">
        <f t="shared" si="8"/>
        <v>159</v>
      </c>
      <c r="B184" s="28" t="s">
        <v>468</v>
      </c>
      <c r="C184" s="31" t="s">
        <v>469</v>
      </c>
      <c r="D184" s="28">
        <v>2.0299999999999998</v>
      </c>
      <c r="E184" s="55"/>
      <c r="F184" s="55">
        <f t="shared" si="6"/>
        <v>0</v>
      </c>
      <c r="G184" s="55">
        <f t="shared" si="7"/>
        <v>0</v>
      </c>
    </row>
    <row r="185" spans="1:8" ht="47.25" x14ac:dyDescent="0.25">
      <c r="A185" s="28">
        <f t="shared" si="8"/>
        <v>160</v>
      </c>
      <c r="B185" s="28" t="s">
        <v>470</v>
      </c>
      <c r="C185" s="31" t="s">
        <v>471</v>
      </c>
      <c r="D185" s="28">
        <v>23.344999999999999</v>
      </c>
      <c r="E185" s="55"/>
      <c r="F185" s="55">
        <f t="shared" si="6"/>
        <v>0</v>
      </c>
      <c r="G185" s="55">
        <f t="shared" si="7"/>
        <v>0</v>
      </c>
    </row>
    <row r="186" spans="1:8" ht="47.25" x14ac:dyDescent="0.25">
      <c r="A186" s="28">
        <f t="shared" si="8"/>
        <v>161</v>
      </c>
      <c r="B186" s="28" t="s">
        <v>472</v>
      </c>
      <c r="C186" s="31" t="s">
        <v>473</v>
      </c>
      <c r="D186" s="28">
        <v>0.2</v>
      </c>
      <c r="E186" s="55"/>
      <c r="F186" s="55">
        <f t="shared" si="6"/>
        <v>0</v>
      </c>
      <c r="G186" s="55">
        <f t="shared" si="7"/>
        <v>0</v>
      </c>
    </row>
    <row r="187" spans="1:8" ht="31.5" x14ac:dyDescent="0.25">
      <c r="A187" s="28">
        <f t="shared" si="8"/>
        <v>162</v>
      </c>
      <c r="B187" s="28" t="s">
        <v>474</v>
      </c>
      <c r="C187" s="31" t="s">
        <v>475</v>
      </c>
      <c r="D187" s="28">
        <v>9.5892000000000005E-2</v>
      </c>
      <c r="E187" s="55"/>
      <c r="F187" s="55">
        <f t="shared" si="6"/>
        <v>0</v>
      </c>
      <c r="G187" s="55">
        <f t="shared" si="7"/>
        <v>0</v>
      </c>
    </row>
    <row r="188" spans="1:8" ht="31.5" x14ac:dyDescent="0.25">
      <c r="A188" s="28">
        <f t="shared" si="8"/>
        <v>163</v>
      </c>
      <c r="B188" s="28" t="s">
        <v>420</v>
      </c>
      <c r="C188" s="31" t="s">
        <v>476</v>
      </c>
      <c r="D188" s="28">
        <v>1</v>
      </c>
      <c r="E188" s="55"/>
      <c r="F188" s="55">
        <f t="shared" si="6"/>
        <v>0</v>
      </c>
      <c r="G188" s="55">
        <f t="shared" si="7"/>
        <v>0</v>
      </c>
    </row>
    <row r="189" spans="1:8" ht="63" x14ac:dyDescent="0.25">
      <c r="A189" s="28">
        <f t="shared" si="8"/>
        <v>164</v>
      </c>
      <c r="B189" s="28" t="s">
        <v>477</v>
      </c>
      <c r="C189" s="31" t="s">
        <v>478</v>
      </c>
      <c r="D189" s="28">
        <v>2</v>
      </c>
      <c r="E189" s="55"/>
      <c r="F189" s="55">
        <f t="shared" si="6"/>
        <v>0</v>
      </c>
      <c r="G189" s="55">
        <f t="shared" si="7"/>
        <v>0</v>
      </c>
    </row>
    <row r="190" spans="1:8" ht="47.25" x14ac:dyDescent="0.25">
      <c r="A190" s="28">
        <f t="shared" si="8"/>
        <v>165</v>
      </c>
      <c r="B190" s="28" t="s">
        <v>420</v>
      </c>
      <c r="C190" s="31" t="s">
        <v>479</v>
      </c>
      <c r="D190" s="28">
        <v>2</v>
      </c>
      <c r="E190" s="55"/>
      <c r="F190" s="55">
        <f t="shared" si="6"/>
        <v>0</v>
      </c>
      <c r="G190" s="55">
        <f t="shared" si="7"/>
        <v>0</v>
      </c>
    </row>
    <row r="191" spans="1:8" ht="31.5" x14ac:dyDescent="0.25">
      <c r="A191" s="28">
        <f t="shared" si="8"/>
        <v>166</v>
      </c>
      <c r="B191" s="28" t="s">
        <v>420</v>
      </c>
      <c r="C191" s="31" t="s">
        <v>480</v>
      </c>
      <c r="D191" s="28">
        <v>2</v>
      </c>
      <c r="E191" s="55"/>
      <c r="F191" s="55">
        <f t="shared" si="6"/>
        <v>0</v>
      </c>
      <c r="G191" s="55">
        <f t="shared" si="7"/>
        <v>0</v>
      </c>
    </row>
    <row r="192" spans="1:8" s="65" customFormat="1" x14ac:dyDescent="0.25">
      <c r="A192" s="62"/>
      <c r="B192" s="62"/>
      <c r="C192" s="32" t="s">
        <v>481</v>
      </c>
      <c r="D192" s="62"/>
      <c r="E192" s="63"/>
      <c r="F192" s="63">
        <f>SUBTOTAL(9,F193:F196)</f>
        <v>0</v>
      </c>
      <c r="G192" s="63">
        <f>SUBTOTAL(9,G193:G196)</f>
        <v>0</v>
      </c>
      <c r="H192" s="64"/>
    </row>
    <row r="193" spans="1:8" ht="31.5" x14ac:dyDescent="0.25">
      <c r="A193" s="28">
        <v>169</v>
      </c>
      <c r="B193" s="28" t="s">
        <v>420</v>
      </c>
      <c r="C193" s="31" t="s">
        <v>482</v>
      </c>
      <c r="D193" s="28">
        <v>4</v>
      </c>
      <c r="E193" s="55"/>
      <c r="F193" s="55">
        <f t="shared" si="6"/>
        <v>0</v>
      </c>
      <c r="G193" s="55">
        <f t="shared" si="7"/>
        <v>0</v>
      </c>
    </row>
    <row r="194" spans="1:8" ht="31.5" x14ac:dyDescent="0.25">
      <c r="A194" s="28">
        <f t="shared" si="8"/>
        <v>170</v>
      </c>
      <c r="B194" s="28" t="s">
        <v>420</v>
      </c>
      <c r="C194" s="31" t="s">
        <v>483</v>
      </c>
      <c r="D194" s="28">
        <v>4</v>
      </c>
      <c r="E194" s="55"/>
      <c r="F194" s="55">
        <f t="shared" si="6"/>
        <v>0</v>
      </c>
      <c r="G194" s="55">
        <f t="shared" si="7"/>
        <v>0</v>
      </c>
    </row>
    <row r="195" spans="1:8" ht="47.25" x14ac:dyDescent="0.25">
      <c r="A195" s="28">
        <f t="shared" si="8"/>
        <v>171</v>
      </c>
      <c r="B195" s="28" t="s">
        <v>420</v>
      </c>
      <c r="C195" s="31" t="s">
        <v>484</v>
      </c>
      <c r="D195" s="28">
        <v>16</v>
      </c>
      <c r="E195" s="55"/>
      <c r="F195" s="55">
        <f t="shared" si="6"/>
        <v>0</v>
      </c>
      <c r="G195" s="55">
        <f t="shared" si="7"/>
        <v>0</v>
      </c>
    </row>
    <row r="196" spans="1:8" ht="47.25" x14ac:dyDescent="0.25">
      <c r="A196" s="28">
        <f t="shared" si="8"/>
        <v>172</v>
      </c>
      <c r="B196" s="28" t="s">
        <v>420</v>
      </c>
      <c r="C196" s="31" t="s">
        <v>485</v>
      </c>
      <c r="D196" s="28">
        <v>4</v>
      </c>
      <c r="E196" s="55"/>
      <c r="F196" s="55">
        <f t="shared" si="6"/>
        <v>0</v>
      </c>
      <c r="G196" s="55">
        <f t="shared" si="7"/>
        <v>0</v>
      </c>
    </row>
    <row r="197" spans="1:8" s="65" customFormat="1" x14ac:dyDescent="0.25">
      <c r="A197" s="62"/>
      <c r="B197" s="62"/>
      <c r="C197" s="32" t="s">
        <v>486</v>
      </c>
      <c r="D197" s="62"/>
      <c r="E197" s="63"/>
      <c r="F197" s="63">
        <f>SUBTOTAL(9,F198:F218)</f>
        <v>0</v>
      </c>
      <c r="G197" s="63">
        <f>SUBTOTAL(9,G198:G218)</f>
        <v>0</v>
      </c>
      <c r="H197" s="64"/>
    </row>
    <row r="198" spans="1:8" ht="78.75" x14ac:dyDescent="0.25">
      <c r="A198" s="28">
        <v>173</v>
      </c>
      <c r="B198" s="28" t="s">
        <v>420</v>
      </c>
      <c r="C198" s="31" t="s">
        <v>487</v>
      </c>
      <c r="D198" s="28">
        <v>1</v>
      </c>
      <c r="E198" s="55"/>
      <c r="F198" s="55">
        <f t="shared" si="6"/>
        <v>0</v>
      </c>
      <c r="G198" s="55">
        <f t="shared" si="7"/>
        <v>0</v>
      </c>
    </row>
    <row r="199" spans="1:8" ht="47.25" x14ac:dyDescent="0.25">
      <c r="A199" s="28">
        <f t="shared" si="8"/>
        <v>174</v>
      </c>
      <c r="B199" s="28" t="s">
        <v>488</v>
      </c>
      <c r="C199" s="31" t="s">
        <v>489</v>
      </c>
      <c r="D199" s="28">
        <v>1</v>
      </c>
      <c r="E199" s="55"/>
      <c r="F199" s="55">
        <f t="shared" si="6"/>
        <v>0</v>
      </c>
      <c r="G199" s="55">
        <f t="shared" si="7"/>
        <v>0</v>
      </c>
    </row>
    <row r="200" spans="1:8" ht="31.5" x14ac:dyDescent="0.25">
      <c r="A200" s="28">
        <f t="shared" si="8"/>
        <v>175</v>
      </c>
      <c r="B200" s="28" t="s">
        <v>420</v>
      </c>
      <c r="C200" s="31" t="s">
        <v>490</v>
      </c>
      <c r="D200" s="28">
        <v>1</v>
      </c>
      <c r="E200" s="55"/>
      <c r="F200" s="55">
        <f t="shared" si="6"/>
        <v>0</v>
      </c>
      <c r="G200" s="55">
        <f t="shared" si="7"/>
        <v>0</v>
      </c>
    </row>
    <row r="201" spans="1:8" ht="110.25" x14ac:dyDescent="0.25">
      <c r="A201" s="28">
        <f t="shared" si="8"/>
        <v>176</v>
      </c>
      <c r="B201" s="28" t="s">
        <v>491</v>
      </c>
      <c r="C201" s="31" t="s">
        <v>492</v>
      </c>
      <c r="D201" s="28">
        <v>1</v>
      </c>
      <c r="E201" s="55"/>
      <c r="F201" s="55">
        <f t="shared" si="6"/>
        <v>0</v>
      </c>
      <c r="G201" s="55">
        <f t="shared" si="7"/>
        <v>0</v>
      </c>
    </row>
    <row r="202" spans="1:8" ht="47.25" x14ac:dyDescent="0.25">
      <c r="A202" s="28">
        <f t="shared" si="8"/>
        <v>177</v>
      </c>
      <c r="B202" s="28" t="s">
        <v>420</v>
      </c>
      <c r="C202" s="31" t="s">
        <v>493</v>
      </c>
      <c r="D202" s="28">
        <v>1</v>
      </c>
      <c r="E202" s="55"/>
      <c r="F202" s="55">
        <f t="shared" ref="F202:F265" si="9">D202*E202</f>
        <v>0</v>
      </c>
      <c r="G202" s="55">
        <f t="shared" ref="G202:G265" si="10">F202*1.18</f>
        <v>0</v>
      </c>
    </row>
    <row r="203" spans="1:8" ht="110.25" x14ac:dyDescent="0.25">
      <c r="A203" s="28">
        <f t="shared" ref="A203:A265" si="11">A202+1</f>
        <v>178</v>
      </c>
      <c r="B203" s="28" t="s">
        <v>494</v>
      </c>
      <c r="C203" s="31" t="s">
        <v>495</v>
      </c>
      <c r="D203" s="28">
        <v>1</v>
      </c>
      <c r="E203" s="55"/>
      <c r="F203" s="55">
        <f t="shared" si="9"/>
        <v>0</v>
      </c>
      <c r="G203" s="55">
        <f t="shared" si="10"/>
        <v>0</v>
      </c>
    </row>
    <row r="204" spans="1:8" ht="47.25" x14ac:dyDescent="0.25">
      <c r="A204" s="28">
        <f t="shared" si="11"/>
        <v>179</v>
      </c>
      <c r="B204" s="28" t="s">
        <v>420</v>
      </c>
      <c r="C204" s="31" t="s">
        <v>496</v>
      </c>
      <c r="D204" s="28">
        <v>1</v>
      </c>
      <c r="E204" s="55"/>
      <c r="F204" s="55">
        <f t="shared" si="9"/>
        <v>0</v>
      </c>
      <c r="G204" s="55">
        <f t="shared" si="10"/>
        <v>0</v>
      </c>
    </row>
    <row r="205" spans="1:8" ht="47.25" x14ac:dyDescent="0.25">
      <c r="A205" s="28">
        <f t="shared" si="11"/>
        <v>180</v>
      </c>
      <c r="B205" s="28" t="s">
        <v>497</v>
      </c>
      <c r="C205" s="31" t="s">
        <v>498</v>
      </c>
      <c r="D205" s="28">
        <v>1</v>
      </c>
      <c r="E205" s="55"/>
      <c r="F205" s="55">
        <f t="shared" si="9"/>
        <v>0</v>
      </c>
      <c r="G205" s="55">
        <f t="shared" si="10"/>
        <v>0</v>
      </c>
    </row>
    <row r="206" spans="1:8" ht="31.5" x14ac:dyDescent="0.25">
      <c r="A206" s="28">
        <f t="shared" si="11"/>
        <v>181</v>
      </c>
      <c r="B206" s="28" t="s">
        <v>420</v>
      </c>
      <c r="C206" s="31" t="s">
        <v>499</v>
      </c>
      <c r="D206" s="28">
        <v>3</v>
      </c>
      <c r="E206" s="55"/>
      <c r="F206" s="55">
        <f t="shared" si="9"/>
        <v>0</v>
      </c>
      <c r="G206" s="55">
        <f t="shared" si="10"/>
        <v>0</v>
      </c>
    </row>
    <row r="207" spans="1:8" ht="31.5" x14ac:dyDescent="0.25">
      <c r="A207" s="28">
        <f t="shared" si="11"/>
        <v>182</v>
      </c>
      <c r="B207" s="28" t="s">
        <v>420</v>
      </c>
      <c r="C207" s="31" t="s">
        <v>500</v>
      </c>
      <c r="D207" s="28">
        <v>2</v>
      </c>
      <c r="E207" s="55"/>
      <c r="F207" s="55">
        <f t="shared" si="9"/>
        <v>0</v>
      </c>
      <c r="G207" s="55">
        <f t="shared" si="10"/>
        <v>0</v>
      </c>
    </row>
    <row r="208" spans="1:8" ht="63" x14ac:dyDescent="0.25">
      <c r="A208" s="28">
        <f t="shared" si="11"/>
        <v>183</v>
      </c>
      <c r="B208" s="28" t="s">
        <v>501</v>
      </c>
      <c r="C208" s="31" t="s">
        <v>502</v>
      </c>
      <c r="D208" s="28">
        <v>5</v>
      </c>
      <c r="E208" s="55"/>
      <c r="F208" s="55">
        <f t="shared" si="9"/>
        <v>0</v>
      </c>
      <c r="G208" s="55">
        <f t="shared" si="10"/>
        <v>0</v>
      </c>
    </row>
    <row r="209" spans="1:8" ht="78.75" x14ac:dyDescent="0.25">
      <c r="A209" s="28">
        <f t="shared" si="11"/>
        <v>184</v>
      </c>
      <c r="B209" s="28" t="s">
        <v>420</v>
      </c>
      <c r="C209" s="31" t="s">
        <v>503</v>
      </c>
      <c r="D209" s="28">
        <v>1.4999999999999999E-2</v>
      </c>
      <c r="E209" s="55"/>
      <c r="F209" s="55">
        <f t="shared" si="9"/>
        <v>0</v>
      </c>
      <c r="G209" s="55">
        <f t="shared" si="10"/>
        <v>0</v>
      </c>
    </row>
    <row r="210" spans="1:8" ht="78.75" x14ac:dyDescent="0.25">
      <c r="A210" s="28">
        <f t="shared" si="11"/>
        <v>185</v>
      </c>
      <c r="B210" s="28" t="s">
        <v>420</v>
      </c>
      <c r="C210" s="31" t="s">
        <v>504</v>
      </c>
      <c r="D210" s="28">
        <v>1.4999999999999999E-2</v>
      </c>
      <c r="E210" s="55"/>
      <c r="F210" s="55">
        <f t="shared" si="9"/>
        <v>0</v>
      </c>
      <c r="G210" s="55">
        <f t="shared" si="10"/>
        <v>0</v>
      </c>
    </row>
    <row r="211" spans="1:8" ht="78.75" x14ac:dyDescent="0.25">
      <c r="A211" s="28">
        <f t="shared" si="11"/>
        <v>186</v>
      </c>
      <c r="B211" s="28" t="s">
        <v>420</v>
      </c>
      <c r="C211" s="31" t="s">
        <v>505</v>
      </c>
      <c r="D211" s="28">
        <v>4.4999999999999998E-2</v>
      </c>
      <c r="E211" s="55"/>
      <c r="F211" s="55">
        <f t="shared" si="9"/>
        <v>0</v>
      </c>
      <c r="G211" s="55">
        <f t="shared" si="10"/>
        <v>0</v>
      </c>
    </row>
    <row r="212" spans="1:8" ht="78.75" x14ac:dyDescent="0.25">
      <c r="A212" s="28">
        <f t="shared" si="11"/>
        <v>187</v>
      </c>
      <c r="B212" s="28" t="s">
        <v>420</v>
      </c>
      <c r="C212" s="31" t="s">
        <v>506</v>
      </c>
      <c r="D212" s="28">
        <v>5.0000000000000001E-3</v>
      </c>
      <c r="E212" s="55"/>
      <c r="F212" s="55">
        <f t="shared" si="9"/>
        <v>0</v>
      </c>
      <c r="G212" s="55">
        <f t="shared" si="10"/>
        <v>0</v>
      </c>
    </row>
    <row r="213" spans="1:8" ht="63" x14ac:dyDescent="0.25">
      <c r="A213" s="28">
        <f t="shared" si="11"/>
        <v>188</v>
      </c>
      <c r="B213" s="28" t="s">
        <v>507</v>
      </c>
      <c r="C213" s="31" t="s">
        <v>508</v>
      </c>
      <c r="D213" s="28">
        <v>0.6</v>
      </c>
      <c r="E213" s="55"/>
      <c r="F213" s="55">
        <f t="shared" si="9"/>
        <v>0</v>
      </c>
      <c r="G213" s="55">
        <f t="shared" si="10"/>
        <v>0</v>
      </c>
    </row>
    <row r="214" spans="1:8" ht="47.25" x14ac:dyDescent="0.25">
      <c r="A214" s="28">
        <f t="shared" si="11"/>
        <v>189</v>
      </c>
      <c r="B214" s="28" t="s">
        <v>509</v>
      </c>
      <c r="C214" s="31" t="s">
        <v>510</v>
      </c>
      <c r="D214" s="28">
        <v>0.2</v>
      </c>
      <c r="E214" s="55"/>
      <c r="F214" s="55">
        <f t="shared" si="9"/>
        <v>0</v>
      </c>
      <c r="G214" s="55">
        <f t="shared" si="10"/>
        <v>0</v>
      </c>
    </row>
    <row r="215" spans="1:8" ht="31.5" x14ac:dyDescent="0.25">
      <c r="A215" s="28">
        <f t="shared" si="11"/>
        <v>190</v>
      </c>
      <c r="B215" s="28" t="s">
        <v>420</v>
      </c>
      <c r="C215" s="31" t="s">
        <v>511</v>
      </c>
      <c r="D215" s="28">
        <v>6</v>
      </c>
      <c r="E215" s="55"/>
      <c r="F215" s="55">
        <f t="shared" si="9"/>
        <v>0</v>
      </c>
      <c r="G215" s="55">
        <f t="shared" si="10"/>
        <v>0</v>
      </c>
    </row>
    <row r="216" spans="1:8" ht="31.5" x14ac:dyDescent="0.25">
      <c r="A216" s="28">
        <f t="shared" si="11"/>
        <v>191</v>
      </c>
      <c r="B216" s="28" t="s">
        <v>420</v>
      </c>
      <c r="C216" s="31" t="s">
        <v>512</v>
      </c>
      <c r="D216" s="28">
        <v>0.06</v>
      </c>
      <c r="E216" s="55"/>
      <c r="F216" s="55">
        <f t="shared" si="9"/>
        <v>0</v>
      </c>
      <c r="G216" s="55">
        <f t="shared" si="10"/>
        <v>0</v>
      </c>
    </row>
    <row r="217" spans="1:8" ht="63" x14ac:dyDescent="0.25">
      <c r="A217" s="28">
        <f t="shared" si="11"/>
        <v>192</v>
      </c>
      <c r="B217" s="28" t="s">
        <v>513</v>
      </c>
      <c r="C217" s="31" t="s">
        <v>514</v>
      </c>
      <c r="D217" s="28">
        <v>20</v>
      </c>
      <c r="E217" s="55"/>
      <c r="F217" s="55">
        <f t="shared" si="9"/>
        <v>0</v>
      </c>
      <c r="G217" s="55">
        <f t="shared" si="10"/>
        <v>0</v>
      </c>
    </row>
    <row r="218" spans="1:8" ht="63" x14ac:dyDescent="0.25">
      <c r="A218" s="28">
        <f t="shared" si="11"/>
        <v>193</v>
      </c>
      <c r="B218" s="28" t="s">
        <v>515</v>
      </c>
      <c r="C218" s="31" t="s">
        <v>516</v>
      </c>
      <c r="D218" s="28">
        <v>0.2</v>
      </c>
      <c r="E218" s="55"/>
      <c r="F218" s="55">
        <f t="shared" si="9"/>
        <v>0</v>
      </c>
      <c r="G218" s="55">
        <f t="shared" si="10"/>
        <v>0</v>
      </c>
    </row>
    <row r="219" spans="1:8" s="65" customFormat="1" x14ac:dyDescent="0.25">
      <c r="A219" s="62"/>
      <c r="B219" s="62"/>
      <c r="C219" s="32" t="s">
        <v>517</v>
      </c>
      <c r="D219" s="62"/>
      <c r="E219" s="63"/>
      <c r="F219" s="63">
        <f>SUBTOTAL(9,F220:F232)</f>
        <v>0</v>
      </c>
      <c r="G219" s="63">
        <f>SUBTOTAL(9,G220:G232)</f>
        <v>0</v>
      </c>
      <c r="H219" s="64"/>
    </row>
    <row r="220" spans="1:8" ht="78.75" x14ac:dyDescent="0.25">
      <c r="A220" s="28">
        <v>194</v>
      </c>
      <c r="B220" s="28" t="s">
        <v>420</v>
      </c>
      <c r="C220" s="31" t="s">
        <v>518</v>
      </c>
      <c r="D220" s="28">
        <v>8</v>
      </c>
      <c r="E220" s="55"/>
      <c r="F220" s="55">
        <f t="shared" si="9"/>
        <v>0</v>
      </c>
      <c r="G220" s="55">
        <f t="shared" si="10"/>
        <v>0</v>
      </c>
    </row>
    <row r="221" spans="1:8" ht="47.25" x14ac:dyDescent="0.25">
      <c r="A221" s="28">
        <f t="shared" si="11"/>
        <v>195</v>
      </c>
      <c r="B221" s="28" t="s">
        <v>519</v>
      </c>
      <c r="C221" s="31" t="s">
        <v>520</v>
      </c>
      <c r="D221" s="28">
        <v>0.08</v>
      </c>
      <c r="E221" s="55"/>
      <c r="F221" s="55">
        <f t="shared" si="9"/>
        <v>0</v>
      </c>
      <c r="G221" s="55">
        <f t="shared" si="10"/>
        <v>0</v>
      </c>
    </row>
    <row r="222" spans="1:8" ht="31.5" x14ac:dyDescent="0.25">
      <c r="A222" s="28">
        <f t="shared" si="11"/>
        <v>196</v>
      </c>
      <c r="B222" s="28" t="s">
        <v>420</v>
      </c>
      <c r="C222" s="31" t="s">
        <v>521</v>
      </c>
      <c r="D222" s="28">
        <v>1</v>
      </c>
      <c r="E222" s="55"/>
      <c r="F222" s="55">
        <f t="shared" si="9"/>
        <v>0</v>
      </c>
      <c r="G222" s="55">
        <f t="shared" si="10"/>
        <v>0</v>
      </c>
    </row>
    <row r="223" spans="1:8" ht="47.25" x14ac:dyDescent="0.25">
      <c r="A223" s="28">
        <f t="shared" si="11"/>
        <v>197</v>
      </c>
      <c r="B223" s="28" t="s">
        <v>420</v>
      </c>
      <c r="C223" s="31" t="s">
        <v>522</v>
      </c>
      <c r="D223" s="28">
        <v>7</v>
      </c>
      <c r="E223" s="55"/>
      <c r="F223" s="55">
        <f t="shared" si="9"/>
        <v>0</v>
      </c>
      <c r="G223" s="55">
        <f t="shared" si="10"/>
        <v>0</v>
      </c>
    </row>
    <row r="224" spans="1:8" ht="47.25" x14ac:dyDescent="0.25">
      <c r="A224" s="28">
        <f t="shared" si="11"/>
        <v>198</v>
      </c>
      <c r="B224" s="28" t="s">
        <v>420</v>
      </c>
      <c r="C224" s="31" t="s">
        <v>523</v>
      </c>
      <c r="D224" s="28">
        <v>2</v>
      </c>
      <c r="E224" s="55"/>
      <c r="F224" s="55">
        <f t="shared" si="9"/>
        <v>0</v>
      </c>
      <c r="G224" s="55">
        <f t="shared" si="10"/>
        <v>0</v>
      </c>
    </row>
    <row r="225" spans="1:8" ht="78.75" x14ac:dyDescent="0.25">
      <c r="A225" s="28">
        <f t="shared" si="11"/>
        <v>199</v>
      </c>
      <c r="B225" s="28" t="s">
        <v>420</v>
      </c>
      <c r="C225" s="31" t="s">
        <v>524</v>
      </c>
      <c r="D225" s="28">
        <v>0.04</v>
      </c>
      <c r="E225" s="55"/>
      <c r="F225" s="55">
        <f t="shared" si="9"/>
        <v>0</v>
      </c>
      <c r="G225" s="55">
        <f t="shared" si="10"/>
        <v>0</v>
      </c>
    </row>
    <row r="226" spans="1:8" ht="63" x14ac:dyDescent="0.25">
      <c r="A226" s="28">
        <f t="shared" si="11"/>
        <v>200</v>
      </c>
      <c r="B226" s="28" t="s">
        <v>507</v>
      </c>
      <c r="C226" s="31" t="s">
        <v>525</v>
      </c>
      <c r="D226" s="28">
        <v>0.4</v>
      </c>
      <c r="E226" s="55"/>
      <c r="F226" s="55">
        <f t="shared" si="9"/>
        <v>0</v>
      </c>
      <c r="G226" s="55">
        <f t="shared" si="10"/>
        <v>0</v>
      </c>
    </row>
    <row r="227" spans="1:8" ht="47.25" x14ac:dyDescent="0.25">
      <c r="A227" s="28">
        <f t="shared" si="11"/>
        <v>201</v>
      </c>
      <c r="B227" s="28" t="s">
        <v>420</v>
      </c>
      <c r="C227" s="31" t="s">
        <v>526</v>
      </c>
      <c r="D227" s="28">
        <v>1</v>
      </c>
      <c r="E227" s="55"/>
      <c r="F227" s="55">
        <f t="shared" si="9"/>
        <v>0</v>
      </c>
      <c r="G227" s="55">
        <f t="shared" si="10"/>
        <v>0</v>
      </c>
    </row>
    <row r="228" spans="1:8" ht="31.5" x14ac:dyDescent="0.25">
      <c r="A228" s="28">
        <f t="shared" si="11"/>
        <v>202</v>
      </c>
      <c r="B228" s="28" t="s">
        <v>527</v>
      </c>
      <c r="C228" s="31" t="s">
        <v>528</v>
      </c>
      <c r="D228" s="28">
        <v>1</v>
      </c>
      <c r="E228" s="55"/>
      <c r="F228" s="55">
        <f t="shared" si="9"/>
        <v>0</v>
      </c>
      <c r="G228" s="55">
        <f t="shared" si="10"/>
        <v>0</v>
      </c>
    </row>
    <row r="229" spans="1:8" ht="47.25" x14ac:dyDescent="0.25">
      <c r="A229" s="28">
        <f t="shared" si="11"/>
        <v>203</v>
      </c>
      <c r="B229" s="28" t="s">
        <v>420</v>
      </c>
      <c r="C229" s="31" t="s">
        <v>529</v>
      </c>
      <c r="D229" s="28">
        <v>6</v>
      </c>
      <c r="E229" s="55"/>
      <c r="F229" s="55">
        <f t="shared" si="9"/>
        <v>0</v>
      </c>
      <c r="G229" s="55">
        <f t="shared" si="10"/>
        <v>0</v>
      </c>
    </row>
    <row r="230" spans="1:8" ht="63" x14ac:dyDescent="0.25">
      <c r="A230" s="28">
        <f t="shared" si="11"/>
        <v>204</v>
      </c>
      <c r="B230" s="28" t="s">
        <v>420</v>
      </c>
      <c r="C230" s="31" t="s">
        <v>530</v>
      </c>
      <c r="D230" s="28">
        <v>2</v>
      </c>
      <c r="E230" s="55"/>
      <c r="F230" s="55">
        <f t="shared" si="9"/>
        <v>0</v>
      </c>
      <c r="G230" s="55">
        <f t="shared" si="10"/>
        <v>0</v>
      </c>
    </row>
    <row r="231" spans="1:8" ht="47.25" x14ac:dyDescent="0.25">
      <c r="A231" s="28">
        <f t="shared" si="11"/>
        <v>205</v>
      </c>
      <c r="B231" s="28" t="s">
        <v>531</v>
      </c>
      <c r="C231" s="31" t="s">
        <v>532</v>
      </c>
      <c r="D231" s="28">
        <v>0.02</v>
      </c>
      <c r="E231" s="55"/>
      <c r="F231" s="55">
        <f t="shared" si="9"/>
        <v>0</v>
      </c>
      <c r="G231" s="55">
        <f t="shared" si="10"/>
        <v>0</v>
      </c>
    </row>
    <row r="232" spans="1:8" ht="31.5" x14ac:dyDescent="0.25">
      <c r="A232" s="28">
        <f t="shared" si="11"/>
        <v>206</v>
      </c>
      <c r="B232" s="28" t="s">
        <v>420</v>
      </c>
      <c r="C232" s="31" t="s">
        <v>533</v>
      </c>
      <c r="D232" s="28">
        <v>6</v>
      </c>
      <c r="E232" s="55"/>
      <c r="F232" s="55">
        <f t="shared" si="9"/>
        <v>0</v>
      </c>
      <c r="G232" s="55">
        <f t="shared" si="10"/>
        <v>0</v>
      </c>
    </row>
    <row r="233" spans="1:8" s="65" customFormat="1" x14ac:dyDescent="0.25">
      <c r="A233" s="62"/>
      <c r="B233" s="62"/>
      <c r="C233" s="32" t="s">
        <v>534</v>
      </c>
      <c r="D233" s="62"/>
      <c r="E233" s="63"/>
      <c r="F233" s="63">
        <f>SUBTOTAL(9,F234:F265)</f>
        <v>0</v>
      </c>
      <c r="G233" s="63">
        <f>SUBTOTAL(9,G234:G265)</f>
        <v>0</v>
      </c>
      <c r="H233" s="64"/>
    </row>
    <row r="234" spans="1:8" ht="31.5" x14ac:dyDescent="0.25">
      <c r="A234" s="28">
        <v>207</v>
      </c>
      <c r="B234" s="28" t="s">
        <v>420</v>
      </c>
      <c r="C234" s="31" t="s">
        <v>535</v>
      </c>
      <c r="D234" s="28">
        <v>3</v>
      </c>
      <c r="E234" s="55"/>
      <c r="F234" s="55">
        <f t="shared" si="9"/>
        <v>0</v>
      </c>
      <c r="G234" s="55">
        <f t="shared" si="10"/>
        <v>0</v>
      </c>
    </row>
    <row r="235" spans="1:8" ht="47.25" x14ac:dyDescent="0.25">
      <c r="A235" s="28">
        <f t="shared" si="11"/>
        <v>208</v>
      </c>
      <c r="B235" s="28" t="s">
        <v>536</v>
      </c>
      <c r="C235" s="31" t="s">
        <v>537</v>
      </c>
      <c r="D235" s="28">
        <v>3</v>
      </c>
      <c r="E235" s="55"/>
      <c r="F235" s="55">
        <f t="shared" si="9"/>
        <v>0</v>
      </c>
      <c r="G235" s="55">
        <f t="shared" si="10"/>
        <v>0</v>
      </c>
    </row>
    <row r="236" spans="1:8" ht="31.5" x14ac:dyDescent="0.25">
      <c r="A236" s="28">
        <f t="shared" si="11"/>
        <v>209</v>
      </c>
      <c r="B236" s="28" t="s">
        <v>420</v>
      </c>
      <c r="C236" s="31" t="s">
        <v>538</v>
      </c>
      <c r="D236" s="28">
        <v>1</v>
      </c>
      <c r="E236" s="55"/>
      <c r="F236" s="55">
        <f t="shared" si="9"/>
        <v>0</v>
      </c>
      <c r="G236" s="55">
        <f t="shared" si="10"/>
        <v>0</v>
      </c>
    </row>
    <row r="237" spans="1:8" ht="31.5" x14ac:dyDescent="0.25">
      <c r="A237" s="28">
        <f t="shared" si="11"/>
        <v>210</v>
      </c>
      <c r="B237" s="28" t="s">
        <v>420</v>
      </c>
      <c r="C237" s="31" t="s">
        <v>539</v>
      </c>
      <c r="D237" s="28">
        <v>2</v>
      </c>
      <c r="E237" s="55"/>
      <c r="F237" s="55">
        <f t="shared" si="9"/>
        <v>0</v>
      </c>
      <c r="G237" s="55">
        <f t="shared" si="10"/>
        <v>0</v>
      </c>
    </row>
    <row r="238" spans="1:8" ht="47.25" x14ac:dyDescent="0.25">
      <c r="A238" s="28">
        <f t="shared" si="11"/>
        <v>211</v>
      </c>
      <c r="B238" s="28" t="s">
        <v>536</v>
      </c>
      <c r="C238" s="31" t="s">
        <v>540</v>
      </c>
      <c r="D238" s="28">
        <v>3</v>
      </c>
      <c r="E238" s="55"/>
      <c r="F238" s="55">
        <f t="shared" si="9"/>
        <v>0</v>
      </c>
      <c r="G238" s="55">
        <f t="shared" si="10"/>
        <v>0</v>
      </c>
    </row>
    <row r="239" spans="1:8" ht="47.25" x14ac:dyDescent="0.25">
      <c r="A239" s="28">
        <f t="shared" si="11"/>
        <v>212</v>
      </c>
      <c r="B239" s="28" t="s">
        <v>420</v>
      </c>
      <c r="C239" s="31" t="s">
        <v>541</v>
      </c>
      <c r="D239" s="28">
        <v>4</v>
      </c>
      <c r="E239" s="55"/>
      <c r="F239" s="55">
        <f t="shared" si="9"/>
        <v>0</v>
      </c>
      <c r="G239" s="55">
        <f t="shared" si="10"/>
        <v>0</v>
      </c>
    </row>
    <row r="240" spans="1:8" ht="47.25" x14ac:dyDescent="0.25">
      <c r="A240" s="28">
        <f t="shared" si="11"/>
        <v>213</v>
      </c>
      <c r="B240" s="28" t="s">
        <v>536</v>
      </c>
      <c r="C240" s="31" t="s">
        <v>540</v>
      </c>
      <c r="D240" s="28">
        <v>4</v>
      </c>
      <c r="E240" s="55"/>
      <c r="F240" s="55">
        <f t="shared" si="9"/>
        <v>0</v>
      </c>
      <c r="G240" s="55">
        <f t="shared" si="10"/>
        <v>0</v>
      </c>
    </row>
    <row r="241" spans="1:7" ht="31.5" x14ac:dyDescent="0.25">
      <c r="A241" s="28">
        <f t="shared" si="11"/>
        <v>214</v>
      </c>
      <c r="B241" s="28" t="s">
        <v>420</v>
      </c>
      <c r="C241" s="31" t="s">
        <v>542</v>
      </c>
      <c r="D241" s="28">
        <v>1</v>
      </c>
      <c r="E241" s="55"/>
      <c r="F241" s="55">
        <f t="shared" si="9"/>
        <v>0</v>
      </c>
      <c r="G241" s="55">
        <f t="shared" si="10"/>
        <v>0</v>
      </c>
    </row>
    <row r="242" spans="1:7" ht="47.25" x14ac:dyDescent="0.25">
      <c r="A242" s="28">
        <f t="shared" si="11"/>
        <v>215</v>
      </c>
      <c r="B242" s="28" t="s">
        <v>543</v>
      </c>
      <c r="C242" s="31" t="s">
        <v>544</v>
      </c>
      <c r="D242" s="28">
        <v>1</v>
      </c>
      <c r="E242" s="55"/>
      <c r="F242" s="55">
        <f t="shared" si="9"/>
        <v>0</v>
      </c>
      <c r="G242" s="55">
        <f t="shared" si="10"/>
        <v>0</v>
      </c>
    </row>
    <row r="243" spans="1:7" ht="31.5" x14ac:dyDescent="0.25">
      <c r="A243" s="28">
        <f t="shared" si="11"/>
        <v>216</v>
      </c>
      <c r="B243" s="28" t="s">
        <v>420</v>
      </c>
      <c r="C243" s="31" t="s">
        <v>545</v>
      </c>
      <c r="D243" s="28">
        <v>2</v>
      </c>
      <c r="E243" s="55"/>
      <c r="F243" s="55">
        <f t="shared" si="9"/>
        <v>0</v>
      </c>
      <c r="G243" s="55">
        <f t="shared" si="10"/>
        <v>0</v>
      </c>
    </row>
    <row r="244" spans="1:7" ht="47.25" x14ac:dyDescent="0.25">
      <c r="A244" s="28">
        <f t="shared" si="11"/>
        <v>217</v>
      </c>
      <c r="B244" s="28" t="s">
        <v>546</v>
      </c>
      <c r="C244" s="31" t="s">
        <v>547</v>
      </c>
      <c r="D244" s="28">
        <v>2</v>
      </c>
      <c r="E244" s="55"/>
      <c r="F244" s="55">
        <f t="shared" si="9"/>
        <v>0</v>
      </c>
      <c r="G244" s="55">
        <f t="shared" si="10"/>
        <v>0</v>
      </c>
    </row>
    <row r="245" spans="1:7" ht="31.5" x14ac:dyDescent="0.25">
      <c r="A245" s="28">
        <f t="shared" si="11"/>
        <v>218</v>
      </c>
      <c r="B245" s="28" t="s">
        <v>420</v>
      </c>
      <c r="C245" s="31" t="s">
        <v>548</v>
      </c>
      <c r="D245" s="28">
        <v>2</v>
      </c>
      <c r="E245" s="55"/>
      <c r="F245" s="55">
        <f t="shared" si="9"/>
        <v>0</v>
      </c>
      <c r="G245" s="55">
        <f t="shared" si="10"/>
        <v>0</v>
      </c>
    </row>
    <row r="246" spans="1:7" ht="78.75" x14ac:dyDescent="0.25">
      <c r="A246" s="28">
        <f t="shared" si="11"/>
        <v>219</v>
      </c>
      <c r="B246" s="28" t="s">
        <v>549</v>
      </c>
      <c r="C246" s="31" t="s">
        <v>550</v>
      </c>
      <c r="D246" s="28">
        <v>2</v>
      </c>
      <c r="E246" s="55"/>
      <c r="F246" s="55">
        <f t="shared" si="9"/>
        <v>0</v>
      </c>
      <c r="G246" s="55">
        <f t="shared" si="10"/>
        <v>0</v>
      </c>
    </row>
    <row r="247" spans="1:7" x14ac:dyDescent="0.25">
      <c r="A247" s="28">
        <f t="shared" si="11"/>
        <v>220</v>
      </c>
      <c r="B247" s="28" t="s">
        <v>551</v>
      </c>
      <c r="C247" s="28" t="s">
        <v>553</v>
      </c>
      <c r="D247" s="28">
        <v>2</v>
      </c>
      <c r="E247" s="55"/>
      <c r="F247" s="55">
        <f t="shared" si="9"/>
        <v>0</v>
      </c>
      <c r="G247" s="55">
        <f t="shared" si="10"/>
        <v>0</v>
      </c>
    </row>
    <row r="248" spans="1:7" x14ac:dyDescent="0.25">
      <c r="A248" s="28">
        <f t="shared" si="11"/>
        <v>221</v>
      </c>
      <c r="B248" s="28" t="s">
        <v>554</v>
      </c>
      <c r="C248" s="28" t="s">
        <v>552</v>
      </c>
      <c r="D248" s="28">
        <v>2</v>
      </c>
      <c r="E248" s="55"/>
      <c r="F248" s="55">
        <f t="shared" si="9"/>
        <v>0</v>
      </c>
      <c r="G248" s="55">
        <f t="shared" si="10"/>
        <v>0</v>
      </c>
    </row>
    <row r="249" spans="1:7" ht="63" x14ac:dyDescent="0.25">
      <c r="A249" s="28">
        <f t="shared" si="11"/>
        <v>222</v>
      </c>
      <c r="B249" s="28" t="s">
        <v>555</v>
      </c>
      <c r="C249" s="31" t="s">
        <v>556</v>
      </c>
      <c r="D249" s="28">
        <v>2</v>
      </c>
      <c r="E249" s="55"/>
      <c r="F249" s="55">
        <f t="shared" si="9"/>
        <v>0</v>
      </c>
      <c r="G249" s="55">
        <f t="shared" si="10"/>
        <v>0</v>
      </c>
    </row>
    <row r="250" spans="1:7" ht="63" x14ac:dyDescent="0.25">
      <c r="A250" s="28">
        <f t="shared" si="11"/>
        <v>223</v>
      </c>
      <c r="B250" s="28" t="s">
        <v>555</v>
      </c>
      <c r="C250" s="31" t="s">
        <v>557</v>
      </c>
      <c r="D250" s="28">
        <v>2</v>
      </c>
      <c r="E250" s="55"/>
      <c r="F250" s="55">
        <f t="shared" si="9"/>
        <v>0</v>
      </c>
      <c r="G250" s="55">
        <f t="shared" si="10"/>
        <v>0</v>
      </c>
    </row>
    <row r="251" spans="1:7" ht="31.5" x14ac:dyDescent="0.25">
      <c r="A251" s="28">
        <f t="shared" si="11"/>
        <v>224</v>
      </c>
      <c r="B251" s="28" t="s">
        <v>420</v>
      </c>
      <c r="C251" s="31" t="s">
        <v>558</v>
      </c>
      <c r="D251" s="28">
        <v>25</v>
      </c>
      <c r="E251" s="55"/>
      <c r="F251" s="55">
        <f t="shared" si="9"/>
        <v>0</v>
      </c>
      <c r="G251" s="55">
        <f t="shared" si="10"/>
        <v>0</v>
      </c>
    </row>
    <row r="252" spans="1:7" ht="47.25" x14ac:dyDescent="0.25">
      <c r="A252" s="28">
        <f t="shared" si="11"/>
        <v>225</v>
      </c>
      <c r="B252" s="28" t="s">
        <v>559</v>
      </c>
      <c r="C252" s="31" t="s">
        <v>560</v>
      </c>
      <c r="D252" s="28">
        <v>0.25</v>
      </c>
      <c r="E252" s="55"/>
      <c r="F252" s="55">
        <f t="shared" si="9"/>
        <v>0</v>
      </c>
      <c r="G252" s="55">
        <f t="shared" si="10"/>
        <v>0</v>
      </c>
    </row>
    <row r="253" spans="1:7" ht="31.5" x14ac:dyDescent="0.25">
      <c r="A253" s="28">
        <f t="shared" si="11"/>
        <v>226</v>
      </c>
      <c r="B253" s="28" t="s">
        <v>420</v>
      </c>
      <c r="C253" s="31" t="s">
        <v>561</v>
      </c>
      <c r="D253" s="28">
        <v>30</v>
      </c>
      <c r="E253" s="55"/>
      <c r="F253" s="55">
        <f t="shared" si="9"/>
        <v>0</v>
      </c>
      <c r="G253" s="55">
        <f t="shared" si="10"/>
        <v>0</v>
      </c>
    </row>
    <row r="254" spans="1:7" ht="47.25" x14ac:dyDescent="0.25">
      <c r="A254" s="28">
        <f t="shared" si="11"/>
        <v>227</v>
      </c>
      <c r="B254" s="28" t="s">
        <v>562</v>
      </c>
      <c r="C254" s="31" t="s">
        <v>563</v>
      </c>
      <c r="D254" s="28">
        <v>0.3</v>
      </c>
      <c r="E254" s="55"/>
      <c r="F254" s="55">
        <f t="shared" si="9"/>
        <v>0</v>
      </c>
      <c r="G254" s="55">
        <f t="shared" si="10"/>
        <v>0</v>
      </c>
    </row>
    <row r="255" spans="1:7" ht="31.5" x14ac:dyDescent="0.25">
      <c r="A255" s="28">
        <f t="shared" si="11"/>
        <v>228</v>
      </c>
      <c r="B255" s="28" t="s">
        <v>420</v>
      </c>
      <c r="C255" s="31" t="s">
        <v>564</v>
      </c>
      <c r="D255" s="28">
        <v>0.02</v>
      </c>
      <c r="E255" s="55"/>
      <c r="F255" s="55">
        <f t="shared" si="9"/>
        <v>0</v>
      </c>
      <c r="G255" s="55">
        <f t="shared" si="10"/>
        <v>0</v>
      </c>
    </row>
    <row r="256" spans="1:7" ht="63" x14ac:dyDescent="0.25">
      <c r="A256" s="28">
        <f t="shared" si="11"/>
        <v>229</v>
      </c>
      <c r="B256" s="28" t="s">
        <v>507</v>
      </c>
      <c r="C256" s="31" t="s">
        <v>565</v>
      </c>
      <c r="D256" s="28">
        <v>0.08</v>
      </c>
      <c r="E256" s="55"/>
      <c r="F256" s="55">
        <f t="shared" si="9"/>
        <v>0</v>
      </c>
      <c r="G256" s="55">
        <f t="shared" si="10"/>
        <v>0</v>
      </c>
    </row>
    <row r="257" spans="1:8" ht="47.25" x14ac:dyDescent="0.25">
      <c r="A257" s="28">
        <f t="shared" si="11"/>
        <v>230</v>
      </c>
      <c r="B257" s="28" t="s">
        <v>562</v>
      </c>
      <c r="C257" s="31" t="s">
        <v>566</v>
      </c>
      <c r="D257" s="28">
        <v>0.12</v>
      </c>
      <c r="E257" s="55"/>
      <c r="F257" s="55">
        <f t="shared" si="9"/>
        <v>0</v>
      </c>
      <c r="G257" s="55">
        <f t="shared" si="10"/>
        <v>0</v>
      </c>
    </row>
    <row r="258" spans="1:8" ht="31.5" x14ac:dyDescent="0.25">
      <c r="A258" s="28">
        <f t="shared" si="11"/>
        <v>231</v>
      </c>
      <c r="B258" s="28" t="s">
        <v>420</v>
      </c>
      <c r="C258" s="31" t="s">
        <v>567</v>
      </c>
      <c r="D258" s="28">
        <v>0.03</v>
      </c>
      <c r="E258" s="55"/>
      <c r="F258" s="55">
        <f t="shared" si="9"/>
        <v>0</v>
      </c>
      <c r="G258" s="55">
        <f t="shared" si="10"/>
        <v>0</v>
      </c>
    </row>
    <row r="259" spans="1:8" ht="78.75" x14ac:dyDescent="0.25">
      <c r="A259" s="28">
        <f t="shared" si="11"/>
        <v>232</v>
      </c>
      <c r="B259" s="28" t="s">
        <v>568</v>
      </c>
      <c r="C259" s="31" t="s">
        <v>569</v>
      </c>
      <c r="D259" s="28">
        <v>0.14000000000000001</v>
      </c>
      <c r="E259" s="55"/>
      <c r="F259" s="55">
        <f t="shared" si="9"/>
        <v>0</v>
      </c>
      <c r="G259" s="55">
        <f t="shared" si="10"/>
        <v>0</v>
      </c>
    </row>
    <row r="260" spans="1:8" ht="78.75" x14ac:dyDescent="0.25">
      <c r="A260" s="28">
        <f t="shared" si="11"/>
        <v>233</v>
      </c>
      <c r="B260" s="28" t="s">
        <v>570</v>
      </c>
      <c r="C260" s="31" t="s">
        <v>571</v>
      </c>
      <c r="D260" s="28">
        <v>0.04</v>
      </c>
      <c r="E260" s="55"/>
      <c r="F260" s="55">
        <f t="shared" si="9"/>
        <v>0</v>
      </c>
      <c r="G260" s="55">
        <f t="shared" si="10"/>
        <v>0</v>
      </c>
    </row>
    <row r="261" spans="1:8" ht="63" x14ac:dyDescent="0.25">
      <c r="A261" s="28">
        <f t="shared" si="11"/>
        <v>234</v>
      </c>
      <c r="B261" s="28" t="s">
        <v>507</v>
      </c>
      <c r="C261" s="31" t="s">
        <v>572</v>
      </c>
      <c r="D261" s="28">
        <v>0.06</v>
      </c>
      <c r="E261" s="55"/>
      <c r="F261" s="55">
        <f t="shared" si="9"/>
        <v>0</v>
      </c>
      <c r="G261" s="55">
        <f t="shared" si="10"/>
        <v>0</v>
      </c>
    </row>
    <row r="262" spans="1:8" ht="47.25" x14ac:dyDescent="0.25">
      <c r="A262" s="28">
        <f t="shared" si="11"/>
        <v>235</v>
      </c>
      <c r="B262" s="28" t="s">
        <v>562</v>
      </c>
      <c r="C262" s="31" t="s">
        <v>563</v>
      </c>
      <c r="D262" s="28">
        <v>0.06</v>
      </c>
      <c r="E262" s="55"/>
      <c r="F262" s="55">
        <f t="shared" si="9"/>
        <v>0</v>
      </c>
      <c r="G262" s="55">
        <f t="shared" si="10"/>
        <v>0</v>
      </c>
    </row>
    <row r="263" spans="1:8" ht="31.5" x14ac:dyDescent="0.25">
      <c r="A263" s="28">
        <f t="shared" si="11"/>
        <v>236</v>
      </c>
      <c r="B263" s="28" t="s">
        <v>420</v>
      </c>
      <c r="C263" s="31" t="s">
        <v>573</v>
      </c>
      <c r="D263" s="28">
        <v>0.2</v>
      </c>
      <c r="E263" s="55"/>
      <c r="F263" s="55">
        <f t="shared" si="9"/>
        <v>0</v>
      </c>
      <c r="G263" s="55">
        <f t="shared" si="10"/>
        <v>0</v>
      </c>
    </row>
    <row r="264" spans="1:8" ht="78.75" x14ac:dyDescent="0.25">
      <c r="A264" s="28">
        <f t="shared" si="11"/>
        <v>237</v>
      </c>
      <c r="B264" s="28" t="s">
        <v>568</v>
      </c>
      <c r="C264" s="31" t="s">
        <v>574</v>
      </c>
      <c r="D264" s="28">
        <v>0.35</v>
      </c>
      <c r="E264" s="55"/>
      <c r="F264" s="55">
        <f t="shared" si="9"/>
        <v>0</v>
      </c>
      <c r="G264" s="55">
        <f t="shared" si="10"/>
        <v>0</v>
      </c>
    </row>
    <row r="265" spans="1:8" ht="78.75" x14ac:dyDescent="0.25">
      <c r="A265" s="28">
        <f t="shared" si="11"/>
        <v>238</v>
      </c>
      <c r="B265" s="28" t="s">
        <v>570</v>
      </c>
      <c r="C265" s="31" t="s">
        <v>575</v>
      </c>
      <c r="D265" s="28">
        <v>1.65</v>
      </c>
      <c r="E265" s="55"/>
      <c r="F265" s="55">
        <f t="shared" si="9"/>
        <v>0</v>
      </c>
      <c r="G265" s="55">
        <f t="shared" si="10"/>
        <v>0</v>
      </c>
    </row>
    <row r="266" spans="1:8" s="65" customFormat="1" x14ac:dyDescent="0.25">
      <c r="A266" s="62"/>
      <c r="B266" s="62"/>
      <c r="C266" s="32" t="s">
        <v>576</v>
      </c>
      <c r="D266" s="62"/>
      <c r="E266" s="63"/>
      <c r="F266" s="63">
        <f>SUBTOTAL(9,F267:F278)</f>
        <v>0</v>
      </c>
      <c r="G266" s="63">
        <f>SUBTOTAL(9,G267:G278)</f>
        <v>0</v>
      </c>
      <c r="H266" s="64"/>
    </row>
    <row r="267" spans="1:8" ht="31.5" x14ac:dyDescent="0.25">
      <c r="A267" s="28">
        <v>239</v>
      </c>
      <c r="B267" s="28" t="s">
        <v>577</v>
      </c>
      <c r="C267" s="31" t="s">
        <v>578</v>
      </c>
      <c r="D267" s="28">
        <v>20</v>
      </c>
      <c r="E267" s="55"/>
      <c r="F267" s="55">
        <f t="shared" ref="F267:F299" si="12">D267*E267</f>
        <v>0</v>
      </c>
      <c r="G267" s="55">
        <f t="shared" ref="G267:G299" si="13">F267*1.18</f>
        <v>0</v>
      </c>
    </row>
    <row r="268" spans="1:8" ht="31.5" x14ac:dyDescent="0.25">
      <c r="A268" s="28">
        <f t="shared" ref="A268:A299" si="14">A267+1</f>
        <v>240</v>
      </c>
      <c r="B268" s="28" t="s">
        <v>579</v>
      </c>
      <c r="C268" s="31" t="s">
        <v>580</v>
      </c>
      <c r="D268" s="28">
        <v>20</v>
      </c>
      <c r="E268" s="55"/>
      <c r="F268" s="55">
        <f t="shared" si="12"/>
        <v>0</v>
      </c>
      <c r="G268" s="55">
        <f t="shared" si="13"/>
        <v>0</v>
      </c>
    </row>
    <row r="269" spans="1:8" ht="47.25" x14ac:dyDescent="0.25">
      <c r="A269" s="28">
        <f t="shared" si="14"/>
        <v>241</v>
      </c>
      <c r="B269" s="28" t="s">
        <v>581</v>
      </c>
      <c r="C269" s="31" t="s">
        <v>582</v>
      </c>
      <c r="D269" s="28">
        <v>0.4</v>
      </c>
      <c r="E269" s="55"/>
      <c r="F269" s="55">
        <f t="shared" si="12"/>
        <v>0</v>
      </c>
      <c r="G269" s="55">
        <f t="shared" si="13"/>
        <v>0</v>
      </c>
    </row>
    <row r="270" spans="1:8" ht="31.5" x14ac:dyDescent="0.25">
      <c r="A270" s="28">
        <f t="shared" si="14"/>
        <v>242</v>
      </c>
      <c r="B270" s="28" t="s">
        <v>420</v>
      </c>
      <c r="C270" s="31" t="s">
        <v>583</v>
      </c>
      <c r="D270" s="28">
        <v>1</v>
      </c>
      <c r="E270" s="55"/>
      <c r="F270" s="55">
        <f t="shared" si="12"/>
        <v>0</v>
      </c>
      <c r="G270" s="55">
        <f t="shared" si="13"/>
        <v>0</v>
      </c>
    </row>
    <row r="271" spans="1:8" ht="78.75" x14ac:dyDescent="0.25">
      <c r="A271" s="28">
        <f t="shared" si="14"/>
        <v>243</v>
      </c>
      <c r="B271" s="28" t="s">
        <v>584</v>
      </c>
      <c r="C271" s="31" t="s">
        <v>585</v>
      </c>
      <c r="D271" s="28">
        <v>1</v>
      </c>
      <c r="E271" s="55"/>
      <c r="F271" s="55">
        <f t="shared" si="12"/>
        <v>0</v>
      </c>
      <c r="G271" s="55">
        <f t="shared" si="13"/>
        <v>0</v>
      </c>
    </row>
    <row r="272" spans="1:8" ht="31.5" x14ac:dyDescent="0.25">
      <c r="A272" s="28">
        <f t="shared" si="14"/>
        <v>244</v>
      </c>
      <c r="B272" s="28" t="s">
        <v>420</v>
      </c>
      <c r="C272" s="31" t="s">
        <v>586</v>
      </c>
      <c r="D272" s="28">
        <v>4</v>
      </c>
      <c r="E272" s="55"/>
      <c r="F272" s="55">
        <f t="shared" si="12"/>
        <v>0</v>
      </c>
      <c r="G272" s="55">
        <f t="shared" si="13"/>
        <v>0</v>
      </c>
    </row>
    <row r="273" spans="1:8" ht="47.25" x14ac:dyDescent="0.25">
      <c r="A273" s="28">
        <f t="shared" si="14"/>
        <v>245</v>
      </c>
      <c r="B273" s="28" t="s">
        <v>587</v>
      </c>
      <c r="C273" s="31" t="s">
        <v>588</v>
      </c>
      <c r="D273" s="28">
        <v>18</v>
      </c>
      <c r="E273" s="55"/>
      <c r="F273" s="55">
        <f t="shared" si="12"/>
        <v>0</v>
      </c>
      <c r="G273" s="55">
        <f t="shared" si="13"/>
        <v>0</v>
      </c>
    </row>
    <row r="274" spans="1:8" ht="31.5" x14ac:dyDescent="0.25">
      <c r="A274" s="28">
        <f t="shared" si="14"/>
        <v>246</v>
      </c>
      <c r="B274" s="28" t="s">
        <v>589</v>
      </c>
      <c r="C274" s="31" t="s">
        <v>512</v>
      </c>
      <c r="D274" s="28">
        <v>0.18</v>
      </c>
      <c r="E274" s="55"/>
      <c r="F274" s="55">
        <f t="shared" si="12"/>
        <v>0</v>
      </c>
      <c r="G274" s="55">
        <f t="shared" si="13"/>
        <v>0</v>
      </c>
    </row>
    <row r="275" spans="1:8" ht="63" x14ac:dyDescent="0.25">
      <c r="A275" s="28">
        <f t="shared" si="14"/>
        <v>247</v>
      </c>
      <c r="B275" s="28" t="s">
        <v>590</v>
      </c>
      <c r="C275" s="31" t="s">
        <v>591</v>
      </c>
      <c r="D275" s="28">
        <v>10</v>
      </c>
      <c r="E275" s="55"/>
      <c r="F275" s="55">
        <f t="shared" si="12"/>
        <v>0</v>
      </c>
      <c r="G275" s="55">
        <f t="shared" si="13"/>
        <v>0</v>
      </c>
    </row>
    <row r="276" spans="1:8" ht="63" x14ac:dyDescent="0.25">
      <c r="A276" s="28">
        <f t="shared" si="14"/>
        <v>248</v>
      </c>
      <c r="B276" s="28" t="s">
        <v>515</v>
      </c>
      <c r="C276" s="31" t="s">
        <v>592</v>
      </c>
      <c r="D276" s="28">
        <v>0.1</v>
      </c>
      <c r="E276" s="55"/>
      <c r="F276" s="55">
        <f t="shared" si="12"/>
        <v>0</v>
      </c>
      <c r="G276" s="55">
        <f t="shared" si="13"/>
        <v>0</v>
      </c>
    </row>
    <row r="277" spans="1:8" ht="47.25" x14ac:dyDescent="0.25">
      <c r="A277" s="28">
        <f t="shared" si="14"/>
        <v>249</v>
      </c>
      <c r="B277" s="28" t="s">
        <v>593</v>
      </c>
      <c r="C277" s="31" t="s">
        <v>594</v>
      </c>
      <c r="D277" s="28">
        <v>7</v>
      </c>
      <c r="E277" s="55"/>
      <c r="F277" s="55">
        <f t="shared" si="12"/>
        <v>0</v>
      </c>
      <c r="G277" s="55">
        <f t="shared" si="13"/>
        <v>0</v>
      </c>
    </row>
    <row r="278" spans="1:8" ht="31.5" x14ac:dyDescent="0.25">
      <c r="A278" s="28">
        <f t="shared" si="14"/>
        <v>250</v>
      </c>
      <c r="B278" s="28" t="s">
        <v>595</v>
      </c>
      <c r="C278" s="31" t="s">
        <v>596</v>
      </c>
      <c r="D278" s="28">
        <v>1</v>
      </c>
      <c r="E278" s="55"/>
      <c r="F278" s="55">
        <f t="shared" si="12"/>
        <v>0</v>
      </c>
      <c r="G278" s="55">
        <f t="shared" si="13"/>
        <v>0</v>
      </c>
    </row>
    <row r="279" spans="1:8" s="65" customFormat="1" x14ac:dyDescent="0.25">
      <c r="A279" s="62"/>
      <c r="B279" s="62"/>
      <c r="C279" s="32" t="s">
        <v>597</v>
      </c>
      <c r="D279" s="62"/>
      <c r="E279" s="63"/>
      <c r="F279" s="63">
        <f>SUBTOTAL(9,F280:F290)</f>
        <v>0</v>
      </c>
      <c r="G279" s="63">
        <f>SUBTOTAL(9,G280:G290)</f>
        <v>0</v>
      </c>
      <c r="H279" s="64"/>
    </row>
    <row r="280" spans="1:8" ht="31.5" x14ac:dyDescent="0.25">
      <c r="A280" s="28">
        <v>251</v>
      </c>
      <c r="B280" s="28" t="s">
        <v>420</v>
      </c>
      <c r="C280" s="31" t="s">
        <v>598</v>
      </c>
      <c r="D280" s="28">
        <v>1.8</v>
      </c>
      <c r="E280" s="55"/>
      <c r="F280" s="55">
        <f t="shared" si="12"/>
        <v>0</v>
      </c>
      <c r="G280" s="55">
        <f t="shared" si="13"/>
        <v>0</v>
      </c>
    </row>
    <row r="281" spans="1:8" ht="63" x14ac:dyDescent="0.25">
      <c r="A281" s="28">
        <f t="shared" si="14"/>
        <v>252</v>
      </c>
      <c r="B281" s="28" t="s">
        <v>599</v>
      </c>
      <c r="C281" s="31" t="s">
        <v>600</v>
      </c>
      <c r="D281" s="28">
        <v>0.6</v>
      </c>
      <c r="E281" s="55"/>
      <c r="F281" s="55">
        <f t="shared" si="12"/>
        <v>0</v>
      </c>
      <c r="G281" s="55">
        <f t="shared" si="13"/>
        <v>0</v>
      </c>
    </row>
    <row r="282" spans="1:8" ht="31.5" x14ac:dyDescent="0.25">
      <c r="A282" s="28">
        <f t="shared" si="14"/>
        <v>253</v>
      </c>
      <c r="B282" s="28" t="s">
        <v>420</v>
      </c>
      <c r="C282" s="31" t="s">
        <v>601</v>
      </c>
      <c r="D282" s="28">
        <v>5</v>
      </c>
      <c r="E282" s="55"/>
      <c r="F282" s="55">
        <f t="shared" si="12"/>
        <v>0</v>
      </c>
      <c r="G282" s="55">
        <f t="shared" si="13"/>
        <v>0</v>
      </c>
    </row>
    <row r="283" spans="1:8" ht="47.25" x14ac:dyDescent="0.25">
      <c r="A283" s="28">
        <f t="shared" si="14"/>
        <v>254</v>
      </c>
      <c r="B283" s="28" t="s">
        <v>602</v>
      </c>
      <c r="C283" s="31" t="s">
        <v>603</v>
      </c>
      <c r="D283" s="28">
        <v>5</v>
      </c>
      <c r="E283" s="55"/>
      <c r="F283" s="55">
        <f t="shared" si="12"/>
        <v>0</v>
      </c>
      <c r="G283" s="55">
        <f t="shared" si="13"/>
        <v>0</v>
      </c>
    </row>
    <row r="284" spans="1:8" ht="31.5" x14ac:dyDescent="0.25">
      <c r="A284" s="28">
        <f t="shared" si="14"/>
        <v>255</v>
      </c>
      <c r="B284" s="28" t="s">
        <v>420</v>
      </c>
      <c r="C284" s="31" t="s">
        <v>604</v>
      </c>
      <c r="D284" s="28">
        <v>5</v>
      </c>
      <c r="E284" s="55"/>
      <c r="F284" s="55">
        <f t="shared" si="12"/>
        <v>0</v>
      </c>
      <c r="G284" s="55">
        <f t="shared" si="13"/>
        <v>0</v>
      </c>
    </row>
    <row r="285" spans="1:8" ht="47.25" x14ac:dyDescent="0.25">
      <c r="A285" s="28">
        <f t="shared" si="14"/>
        <v>256</v>
      </c>
      <c r="B285" s="28" t="s">
        <v>420</v>
      </c>
      <c r="C285" s="31" t="s">
        <v>605</v>
      </c>
      <c r="D285" s="28">
        <v>3</v>
      </c>
      <c r="E285" s="55"/>
      <c r="F285" s="55">
        <f t="shared" si="12"/>
        <v>0</v>
      </c>
      <c r="G285" s="55">
        <f t="shared" si="13"/>
        <v>0</v>
      </c>
    </row>
    <row r="286" spans="1:8" ht="31.5" x14ac:dyDescent="0.25">
      <c r="A286" s="28">
        <f t="shared" si="14"/>
        <v>257</v>
      </c>
      <c r="B286" s="28" t="s">
        <v>420</v>
      </c>
      <c r="C286" s="31" t="s">
        <v>606</v>
      </c>
      <c r="D286" s="28">
        <v>2</v>
      </c>
      <c r="E286" s="55"/>
      <c r="F286" s="55">
        <f t="shared" si="12"/>
        <v>0</v>
      </c>
      <c r="G286" s="55">
        <f t="shared" si="13"/>
        <v>0</v>
      </c>
    </row>
    <row r="287" spans="1:8" ht="78.75" x14ac:dyDescent="0.25">
      <c r="A287" s="28">
        <f t="shared" si="14"/>
        <v>258</v>
      </c>
      <c r="B287" s="28" t="s">
        <v>607</v>
      </c>
      <c r="C287" s="31" t="s">
        <v>608</v>
      </c>
      <c r="D287" s="28">
        <v>5</v>
      </c>
      <c r="E287" s="55"/>
      <c r="F287" s="55">
        <f t="shared" si="12"/>
        <v>0</v>
      </c>
      <c r="G287" s="55">
        <f t="shared" si="13"/>
        <v>0</v>
      </c>
    </row>
    <row r="288" spans="1:8" ht="47.25" x14ac:dyDescent="0.25">
      <c r="A288" s="28">
        <f t="shared" si="14"/>
        <v>259</v>
      </c>
      <c r="B288" s="28" t="s">
        <v>420</v>
      </c>
      <c r="C288" s="31" t="s">
        <v>609</v>
      </c>
      <c r="D288" s="28">
        <v>5</v>
      </c>
      <c r="E288" s="55"/>
      <c r="F288" s="55">
        <f t="shared" si="12"/>
        <v>0</v>
      </c>
      <c r="G288" s="55">
        <f t="shared" si="13"/>
        <v>0</v>
      </c>
    </row>
    <row r="289" spans="1:8" ht="78.75" x14ac:dyDescent="0.25">
      <c r="A289" s="28">
        <f t="shared" si="14"/>
        <v>260</v>
      </c>
      <c r="B289" s="28" t="s">
        <v>610</v>
      </c>
      <c r="C289" s="31" t="s">
        <v>611</v>
      </c>
      <c r="D289" s="28">
        <v>5</v>
      </c>
      <c r="E289" s="55"/>
      <c r="F289" s="55">
        <f t="shared" si="12"/>
        <v>0</v>
      </c>
      <c r="G289" s="55">
        <f t="shared" si="13"/>
        <v>0</v>
      </c>
    </row>
    <row r="290" spans="1:8" ht="47.25" x14ac:dyDescent="0.25">
      <c r="A290" s="28">
        <f t="shared" si="14"/>
        <v>261</v>
      </c>
      <c r="B290" s="28" t="s">
        <v>420</v>
      </c>
      <c r="C290" s="31" t="s">
        <v>612</v>
      </c>
      <c r="D290" s="28">
        <v>3</v>
      </c>
      <c r="E290" s="55"/>
      <c r="F290" s="55">
        <f t="shared" si="12"/>
        <v>0</v>
      </c>
      <c r="G290" s="55">
        <f t="shared" si="13"/>
        <v>0</v>
      </c>
    </row>
    <row r="291" spans="1:8" s="65" customFormat="1" x14ac:dyDescent="0.25">
      <c r="A291" s="62"/>
      <c r="B291" s="62"/>
      <c r="C291" s="32" t="s">
        <v>613</v>
      </c>
      <c r="D291" s="62"/>
      <c r="E291" s="63"/>
      <c r="F291" s="63">
        <f>SUBTOTAL(9,F292:F299)</f>
        <v>0</v>
      </c>
      <c r="G291" s="63">
        <f>SUBTOTAL(9,G292:G299)</f>
        <v>0</v>
      </c>
      <c r="H291" s="64"/>
    </row>
    <row r="292" spans="1:8" ht="47.25" x14ac:dyDescent="0.25">
      <c r="A292" s="28">
        <v>262</v>
      </c>
      <c r="B292" s="28" t="s">
        <v>420</v>
      </c>
      <c r="C292" s="31" t="s">
        <v>614</v>
      </c>
      <c r="D292" s="28">
        <v>0.04</v>
      </c>
      <c r="E292" s="55"/>
      <c r="F292" s="55">
        <f t="shared" si="12"/>
        <v>0</v>
      </c>
      <c r="G292" s="55">
        <f t="shared" si="13"/>
        <v>0</v>
      </c>
    </row>
    <row r="293" spans="1:8" ht="63" x14ac:dyDescent="0.25">
      <c r="A293" s="28">
        <f t="shared" si="14"/>
        <v>263</v>
      </c>
      <c r="B293" s="28" t="s">
        <v>507</v>
      </c>
      <c r="C293" s="31" t="s">
        <v>615</v>
      </c>
      <c r="D293" s="28">
        <v>0.4</v>
      </c>
      <c r="E293" s="55"/>
      <c r="F293" s="55">
        <f t="shared" si="12"/>
        <v>0</v>
      </c>
      <c r="G293" s="55">
        <f t="shared" si="13"/>
        <v>0</v>
      </c>
    </row>
    <row r="294" spans="1:8" ht="31.5" x14ac:dyDescent="0.25">
      <c r="A294" s="28">
        <f t="shared" si="14"/>
        <v>264</v>
      </c>
      <c r="B294" s="28" t="s">
        <v>420</v>
      </c>
      <c r="C294" s="31" t="s">
        <v>616</v>
      </c>
      <c r="D294" s="28">
        <v>0.04</v>
      </c>
      <c r="E294" s="55"/>
      <c r="F294" s="55">
        <f t="shared" si="12"/>
        <v>0</v>
      </c>
      <c r="G294" s="55">
        <f t="shared" si="13"/>
        <v>0</v>
      </c>
    </row>
    <row r="295" spans="1:8" ht="63" x14ac:dyDescent="0.25">
      <c r="A295" s="28">
        <f t="shared" si="14"/>
        <v>265</v>
      </c>
      <c r="B295" s="28" t="s">
        <v>507</v>
      </c>
      <c r="C295" s="31" t="s">
        <v>617</v>
      </c>
      <c r="D295" s="28">
        <v>0.4</v>
      </c>
      <c r="E295" s="55"/>
      <c r="F295" s="55">
        <f t="shared" si="12"/>
        <v>0</v>
      </c>
      <c r="G295" s="55">
        <f t="shared" si="13"/>
        <v>0</v>
      </c>
    </row>
    <row r="296" spans="1:8" ht="31.5" x14ac:dyDescent="0.25">
      <c r="A296" s="28">
        <f t="shared" si="14"/>
        <v>266</v>
      </c>
      <c r="B296" s="28" t="s">
        <v>420</v>
      </c>
      <c r="C296" s="31" t="s">
        <v>618</v>
      </c>
      <c r="D296" s="28">
        <v>3.75</v>
      </c>
      <c r="E296" s="55"/>
      <c r="F296" s="55">
        <f t="shared" si="12"/>
        <v>0</v>
      </c>
      <c r="G296" s="55">
        <f t="shared" si="13"/>
        <v>0</v>
      </c>
    </row>
    <row r="297" spans="1:8" ht="31.5" x14ac:dyDescent="0.25">
      <c r="A297" s="28">
        <f t="shared" si="14"/>
        <v>267</v>
      </c>
      <c r="B297" s="28" t="s">
        <v>420</v>
      </c>
      <c r="C297" s="31" t="s">
        <v>619</v>
      </c>
      <c r="D297" s="28">
        <v>8</v>
      </c>
      <c r="E297" s="55"/>
      <c r="F297" s="55">
        <f t="shared" si="12"/>
        <v>0</v>
      </c>
      <c r="G297" s="55">
        <f t="shared" si="13"/>
        <v>0</v>
      </c>
    </row>
    <row r="298" spans="1:8" ht="63" x14ac:dyDescent="0.25">
      <c r="A298" s="28">
        <f t="shared" si="14"/>
        <v>268</v>
      </c>
      <c r="B298" s="28" t="s">
        <v>620</v>
      </c>
      <c r="C298" s="31" t="s">
        <v>621</v>
      </c>
      <c r="D298" s="28">
        <v>8</v>
      </c>
      <c r="E298" s="55"/>
      <c r="F298" s="55">
        <f t="shared" si="12"/>
        <v>0</v>
      </c>
      <c r="G298" s="55">
        <f t="shared" si="13"/>
        <v>0</v>
      </c>
    </row>
    <row r="299" spans="1:8" ht="31.5" x14ac:dyDescent="0.25">
      <c r="A299" s="28">
        <f t="shared" si="14"/>
        <v>269</v>
      </c>
      <c r="B299" s="28" t="s">
        <v>420</v>
      </c>
      <c r="C299" s="31" t="s">
        <v>622</v>
      </c>
      <c r="D299" s="28">
        <v>7</v>
      </c>
      <c r="E299" s="55"/>
      <c r="F299" s="55">
        <f t="shared" si="12"/>
        <v>0</v>
      </c>
      <c r="G299" s="55">
        <f t="shared" si="13"/>
        <v>0</v>
      </c>
    </row>
    <row r="300" spans="1:8" s="59" customFormat="1" x14ac:dyDescent="0.25">
      <c r="A300" s="56"/>
      <c r="B300" s="56"/>
      <c r="C300" s="56" t="s">
        <v>1287</v>
      </c>
      <c r="D300" s="56"/>
      <c r="E300" s="57"/>
      <c r="F300" s="57">
        <f>SUBTOTAL(9,F9:F299)</f>
        <v>0</v>
      </c>
      <c r="G300" s="57">
        <f>SUBTOTAL(9,G9:G299)</f>
        <v>0</v>
      </c>
      <c r="H300" s="58"/>
    </row>
  </sheetData>
  <mergeCells count="1">
    <mergeCell ref="A4:G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showZeros="0" topLeftCell="A30" workbookViewId="0">
      <selection activeCell="C39" sqref="C39"/>
    </sheetView>
  </sheetViews>
  <sheetFormatPr defaultRowHeight="15.75" outlineLevelCol="1" x14ac:dyDescent="0.25"/>
  <cols>
    <col min="1" max="1" width="9.140625" style="25"/>
    <col min="2" max="2" width="19.28515625" style="25" customWidth="1"/>
    <col min="3" max="3" width="61.140625" style="25" customWidth="1"/>
    <col min="4" max="4" width="18.42578125" style="25" customWidth="1"/>
    <col min="5" max="7" width="18.140625" style="66" customWidth="1" outlineLevel="1"/>
    <col min="8" max="16384" width="9.140625" style="25"/>
  </cols>
  <sheetData>
    <row r="1" spans="1:7" x14ac:dyDescent="0.25">
      <c r="A1" s="24" t="s">
        <v>694</v>
      </c>
    </row>
    <row r="3" spans="1:7" x14ac:dyDescent="0.25">
      <c r="A3" s="91" t="s">
        <v>29</v>
      </c>
      <c r="B3" s="91"/>
      <c r="C3" s="91"/>
      <c r="D3" s="91"/>
      <c r="E3" s="91"/>
      <c r="F3" s="91"/>
      <c r="G3" s="91"/>
    </row>
    <row r="4" spans="1:7" x14ac:dyDescent="0.25">
      <c r="E4" s="53"/>
      <c r="F4" s="53"/>
      <c r="G4" s="53"/>
    </row>
    <row r="5" spans="1:7" s="26" customFormat="1" ht="31.5" x14ac:dyDescent="0.25">
      <c r="A5" s="30" t="s">
        <v>1</v>
      </c>
      <c r="B5" s="30" t="s">
        <v>106</v>
      </c>
      <c r="C5" s="33" t="s">
        <v>104</v>
      </c>
      <c r="D5" s="33" t="s">
        <v>105</v>
      </c>
      <c r="E5" s="34" t="s">
        <v>75</v>
      </c>
      <c r="F5" s="34" t="s">
        <v>76</v>
      </c>
      <c r="G5" s="34" t="s">
        <v>77</v>
      </c>
    </row>
    <row r="6" spans="1:7" x14ac:dyDescent="0.25">
      <c r="A6" s="28"/>
      <c r="B6" s="28"/>
      <c r="C6" s="29" t="s">
        <v>696</v>
      </c>
      <c r="D6" s="28"/>
      <c r="E6" s="67"/>
      <c r="F6" s="67"/>
      <c r="G6" s="67"/>
    </row>
    <row r="7" spans="1:7" s="65" customFormat="1" x14ac:dyDescent="0.25">
      <c r="A7" s="62"/>
      <c r="B7" s="62"/>
      <c r="C7" s="32" t="s">
        <v>695</v>
      </c>
      <c r="D7" s="62"/>
      <c r="E7" s="70"/>
      <c r="F7" s="70">
        <f>SUBTOTAL(9,F8:F49)</f>
        <v>0</v>
      </c>
      <c r="G7" s="70">
        <f>SUBTOTAL(9,G8:G49)</f>
        <v>0</v>
      </c>
    </row>
    <row r="8" spans="1:7" ht="31.5" x14ac:dyDescent="0.25">
      <c r="A8" s="28">
        <v>1</v>
      </c>
      <c r="B8" s="28" t="s">
        <v>31</v>
      </c>
      <c r="C8" s="31" t="s">
        <v>624</v>
      </c>
      <c r="D8" s="28">
        <v>163.5</v>
      </c>
      <c r="E8" s="67"/>
      <c r="F8" s="67">
        <f>D8*E8</f>
        <v>0</v>
      </c>
      <c r="G8" s="67">
        <f>F8*1.18</f>
        <v>0</v>
      </c>
    </row>
    <row r="9" spans="1:7" x14ac:dyDescent="0.25">
      <c r="A9" s="28">
        <f>A8+1</f>
        <v>2</v>
      </c>
      <c r="B9" s="28" t="s">
        <v>108</v>
      </c>
      <c r="C9" s="28" t="s">
        <v>625</v>
      </c>
      <c r="D9" s="28">
        <v>196.2</v>
      </c>
      <c r="E9" s="67"/>
      <c r="F9" s="67">
        <f t="shared" ref="F9:F61" si="0">D9*E9</f>
        <v>0</v>
      </c>
      <c r="G9" s="67">
        <f t="shared" ref="G9:G61" si="1">F9*1.18</f>
        <v>0</v>
      </c>
    </row>
    <row r="10" spans="1:7" ht="47.25" x14ac:dyDescent="0.25">
      <c r="A10" s="28">
        <f t="shared" ref="A10:A61" si="2">A9+1</f>
        <v>3</v>
      </c>
      <c r="B10" s="28" t="s">
        <v>626</v>
      </c>
      <c r="C10" s="31" t="s">
        <v>627</v>
      </c>
      <c r="D10" s="28">
        <v>2.0099999999999998</v>
      </c>
      <c r="E10" s="67"/>
      <c r="F10" s="67">
        <f t="shared" si="0"/>
        <v>0</v>
      </c>
      <c r="G10" s="67">
        <f t="shared" si="1"/>
        <v>0</v>
      </c>
    </row>
    <row r="11" spans="1:7" ht="47.25" x14ac:dyDescent="0.25">
      <c r="A11" s="28">
        <f t="shared" si="2"/>
        <v>4</v>
      </c>
      <c r="B11" s="28" t="s">
        <v>49</v>
      </c>
      <c r="C11" s="31" t="s">
        <v>628</v>
      </c>
      <c r="D11" s="28">
        <v>0.25640000000000002</v>
      </c>
      <c r="E11" s="67"/>
      <c r="F11" s="67">
        <f t="shared" si="0"/>
        <v>0</v>
      </c>
      <c r="G11" s="67">
        <f t="shared" si="1"/>
        <v>0</v>
      </c>
    </row>
    <row r="12" spans="1:7" ht="47.25" x14ac:dyDescent="0.25">
      <c r="A12" s="28">
        <f t="shared" si="2"/>
        <v>5</v>
      </c>
      <c r="B12" s="28" t="s">
        <v>340</v>
      </c>
      <c r="C12" s="31" t="s">
        <v>629</v>
      </c>
      <c r="D12" s="28">
        <v>3.78E-2</v>
      </c>
      <c r="E12" s="67"/>
      <c r="F12" s="67">
        <f t="shared" si="0"/>
        <v>0</v>
      </c>
      <c r="G12" s="67">
        <f t="shared" si="1"/>
        <v>0</v>
      </c>
    </row>
    <row r="13" spans="1:7" ht="47.25" x14ac:dyDescent="0.25">
      <c r="A13" s="28">
        <f t="shared" si="2"/>
        <v>6</v>
      </c>
      <c r="B13" s="28" t="s">
        <v>115</v>
      </c>
      <c r="C13" s="31" t="s">
        <v>630</v>
      </c>
      <c r="D13" s="28">
        <v>2.3040000000000001E-2</v>
      </c>
      <c r="E13" s="67"/>
      <c r="F13" s="67">
        <f t="shared" si="0"/>
        <v>0</v>
      </c>
      <c r="G13" s="67">
        <f t="shared" si="1"/>
        <v>0</v>
      </c>
    </row>
    <row r="14" spans="1:7" ht="63" x14ac:dyDescent="0.25">
      <c r="A14" s="28">
        <f t="shared" si="2"/>
        <v>7</v>
      </c>
      <c r="B14" s="28" t="s">
        <v>124</v>
      </c>
      <c r="C14" s="31" t="s">
        <v>631</v>
      </c>
      <c r="D14" s="28">
        <v>0.4516</v>
      </c>
      <c r="E14" s="67"/>
      <c r="F14" s="67">
        <f t="shared" si="0"/>
        <v>0</v>
      </c>
      <c r="G14" s="67">
        <f t="shared" si="1"/>
        <v>0</v>
      </c>
    </row>
    <row r="15" spans="1:7" ht="47.25" x14ac:dyDescent="0.25">
      <c r="A15" s="28">
        <f t="shared" si="2"/>
        <v>8</v>
      </c>
      <c r="B15" s="28" t="s">
        <v>87</v>
      </c>
      <c r="C15" s="31" t="s">
        <v>632</v>
      </c>
      <c r="D15" s="28">
        <v>2.3852000000000002</v>
      </c>
      <c r="E15" s="67"/>
      <c r="F15" s="67">
        <f t="shared" si="0"/>
        <v>0</v>
      </c>
      <c r="G15" s="67">
        <f t="shared" si="1"/>
        <v>0</v>
      </c>
    </row>
    <row r="16" spans="1:7" ht="63" x14ac:dyDescent="0.25">
      <c r="A16" s="28">
        <f t="shared" si="2"/>
        <v>9</v>
      </c>
      <c r="B16" s="28" t="s">
        <v>113</v>
      </c>
      <c r="C16" s="31" t="s">
        <v>633</v>
      </c>
      <c r="D16" s="28">
        <v>3.78E-2</v>
      </c>
      <c r="E16" s="67"/>
      <c r="F16" s="67">
        <f t="shared" si="0"/>
        <v>0</v>
      </c>
      <c r="G16" s="67">
        <f t="shared" si="1"/>
        <v>0</v>
      </c>
    </row>
    <row r="17" spans="1:7" ht="47.25" x14ac:dyDescent="0.25">
      <c r="A17" s="28">
        <f t="shared" si="2"/>
        <v>10</v>
      </c>
      <c r="B17" s="28" t="s">
        <v>37</v>
      </c>
      <c r="C17" s="31" t="s">
        <v>634</v>
      </c>
      <c r="D17" s="28">
        <v>2.3040000000000001E-2</v>
      </c>
      <c r="E17" s="67"/>
      <c r="F17" s="67">
        <f t="shared" si="0"/>
        <v>0</v>
      </c>
      <c r="G17" s="67">
        <f t="shared" si="1"/>
        <v>0</v>
      </c>
    </row>
    <row r="18" spans="1:7" ht="47.25" x14ac:dyDescent="0.25">
      <c r="A18" s="28">
        <f t="shared" si="2"/>
        <v>11</v>
      </c>
      <c r="B18" s="28" t="s">
        <v>85</v>
      </c>
      <c r="C18" s="31" t="s">
        <v>635</v>
      </c>
      <c r="D18" s="28">
        <v>0.4516</v>
      </c>
      <c r="E18" s="67"/>
      <c r="F18" s="67">
        <f t="shared" si="0"/>
        <v>0</v>
      </c>
      <c r="G18" s="67">
        <f t="shared" si="1"/>
        <v>0</v>
      </c>
    </row>
    <row r="19" spans="1:7" ht="47.25" x14ac:dyDescent="0.25">
      <c r="A19" s="28">
        <f t="shared" si="2"/>
        <v>12</v>
      </c>
      <c r="B19" s="28" t="s">
        <v>56</v>
      </c>
      <c r="C19" s="31" t="s">
        <v>636</v>
      </c>
      <c r="D19" s="28">
        <v>2.3852000000000002</v>
      </c>
      <c r="E19" s="67"/>
      <c r="F19" s="67">
        <f t="shared" si="0"/>
        <v>0</v>
      </c>
      <c r="G19" s="67">
        <f t="shared" si="1"/>
        <v>0</v>
      </c>
    </row>
    <row r="20" spans="1:7" ht="47.25" x14ac:dyDescent="0.25">
      <c r="A20" s="28">
        <f t="shared" si="2"/>
        <v>13</v>
      </c>
      <c r="B20" s="28" t="s">
        <v>272</v>
      </c>
      <c r="C20" s="31" t="s">
        <v>637</v>
      </c>
      <c r="D20" s="28">
        <v>9.94</v>
      </c>
      <c r="E20" s="67"/>
      <c r="F20" s="67">
        <f t="shared" si="0"/>
        <v>0</v>
      </c>
      <c r="G20" s="67">
        <f t="shared" si="1"/>
        <v>0</v>
      </c>
    </row>
    <row r="21" spans="1:7" ht="47.25" x14ac:dyDescent="0.25">
      <c r="A21" s="28">
        <f t="shared" si="2"/>
        <v>14</v>
      </c>
      <c r="B21" s="28" t="s">
        <v>638</v>
      </c>
      <c r="C21" s="31" t="s">
        <v>639</v>
      </c>
      <c r="D21" s="28">
        <v>10.1388</v>
      </c>
      <c r="E21" s="67"/>
      <c r="F21" s="67">
        <f t="shared" si="0"/>
        <v>0</v>
      </c>
      <c r="G21" s="67">
        <f t="shared" si="1"/>
        <v>0</v>
      </c>
    </row>
    <row r="22" spans="1:7" ht="31.5" x14ac:dyDescent="0.25">
      <c r="A22" s="28">
        <f t="shared" si="2"/>
        <v>15</v>
      </c>
      <c r="B22" s="28" t="s">
        <v>102</v>
      </c>
      <c r="C22" s="31" t="s">
        <v>640</v>
      </c>
      <c r="D22" s="28">
        <v>1.9E-2</v>
      </c>
      <c r="E22" s="67"/>
      <c r="F22" s="67">
        <f t="shared" si="0"/>
        <v>0</v>
      </c>
      <c r="G22" s="67">
        <f t="shared" si="1"/>
        <v>0</v>
      </c>
    </row>
    <row r="23" spans="1:7" ht="31.5" x14ac:dyDescent="0.25">
      <c r="A23" s="28">
        <f t="shared" si="2"/>
        <v>16</v>
      </c>
      <c r="B23" s="28" t="s">
        <v>641</v>
      </c>
      <c r="C23" s="31" t="s">
        <v>642</v>
      </c>
      <c r="D23" s="28">
        <v>1.7</v>
      </c>
      <c r="E23" s="67"/>
      <c r="F23" s="67">
        <f t="shared" si="0"/>
        <v>0</v>
      </c>
      <c r="G23" s="67">
        <f t="shared" si="1"/>
        <v>0</v>
      </c>
    </row>
    <row r="24" spans="1:7" ht="31.5" x14ac:dyDescent="0.25">
      <c r="A24" s="28">
        <f t="shared" si="2"/>
        <v>17</v>
      </c>
      <c r="B24" s="28" t="s">
        <v>261</v>
      </c>
      <c r="C24" s="31" t="s">
        <v>643</v>
      </c>
      <c r="D24" s="28">
        <v>0.30599999999999999</v>
      </c>
      <c r="E24" s="67"/>
      <c r="F24" s="67">
        <f t="shared" si="0"/>
        <v>0</v>
      </c>
      <c r="G24" s="67">
        <f t="shared" si="1"/>
        <v>0</v>
      </c>
    </row>
    <row r="25" spans="1:7" ht="47.25" x14ac:dyDescent="0.25">
      <c r="A25" s="28">
        <f t="shared" si="2"/>
        <v>18</v>
      </c>
      <c r="B25" s="28" t="s">
        <v>263</v>
      </c>
      <c r="C25" s="31" t="s">
        <v>644</v>
      </c>
      <c r="D25" s="28">
        <v>1.8360000000000001</v>
      </c>
      <c r="E25" s="67"/>
      <c r="F25" s="67">
        <f t="shared" si="0"/>
        <v>0</v>
      </c>
      <c r="G25" s="67">
        <f t="shared" si="1"/>
        <v>0</v>
      </c>
    </row>
    <row r="26" spans="1:7" ht="31.5" x14ac:dyDescent="0.25">
      <c r="A26" s="28">
        <f t="shared" si="2"/>
        <v>19</v>
      </c>
      <c r="B26" s="28" t="s">
        <v>31</v>
      </c>
      <c r="C26" s="31" t="s">
        <v>645</v>
      </c>
      <c r="D26" s="28">
        <v>4.5199999999999996</v>
      </c>
      <c r="E26" s="67"/>
      <c r="F26" s="67">
        <f t="shared" si="0"/>
        <v>0</v>
      </c>
      <c r="G26" s="67">
        <f t="shared" si="1"/>
        <v>0</v>
      </c>
    </row>
    <row r="27" spans="1:7" ht="31.5" x14ac:dyDescent="0.25">
      <c r="A27" s="28">
        <f t="shared" si="2"/>
        <v>20</v>
      </c>
      <c r="B27" s="28" t="s">
        <v>646</v>
      </c>
      <c r="C27" s="31" t="s">
        <v>647</v>
      </c>
      <c r="D27" s="28">
        <v>0.1</v>
      </c>
      <c r="E27" s="67"/>
      <c r="F27" s="67">
        <f t="shared" si="0"/>
        <v>0</v>
      </c>
      <c r="G27" s="67">
        <f t="shared" si="1"/>
        <v>0</v>
      </c>
    </row>
    <row r="28" spans="1:7" ht="31.5" x14ac:dyDescent="0.25">
      <c r="A28" s="28">
        <f t="shared" si="2"/>
        <v>21</v>
      </c>
      <c r="B28" s="28" t="s">
        <v>648</v>
      </c>
      <c r="C28" s="31" t="s">
        <v>649</v>
      </c>
      <c r="D28" s="28">
        <v>0.48799999999999999</v>
      </c>
      <c r="E28" s="67"/>
      <c r="F28" s="67">
        <f t="shared" si="0"/>
        <v>0</v>
      </c>
      <c r="G28" s="67">
        <f t="shared" si="1"/>
        <v>0</v>
      </c>
    </row>
    <row r="29" spans="1:7" ht="47.25" x14ac:dyDescent="0.25">
      <c r="A29" s="28">
        <f t="shared" si="2"/>
        <v>22</v>
      </c>
      <c r="B29" s="28" t="s">
        <v>650</v>
      </c>
      <c r="C29" s="31" t="s">
        <v>651</v>
      </c>
      <c r="D29" s="28">
        <v>4.8000000000000001E-2</v>
      </c>
      <c r="E29" s="67"/>
      <c r="F29" s="67">
        <f t="shared" si="0"/>
        <v>0</v>
      </c>
      <c r="G29" s="67">
        <f t="shared" si="1"/>
        <v>0</v>
      </c>
    </row>
    <row r="30" spans="1:7" ht="31.5" x14ac:dyDescent="0.25">
      <c r="A30" s="28">
        <f t="shared" si="2"/>
        <v>23</v>
      </c>
      <c r="B30" s="28" t="s">
        <v>102</v>
      </c>
      <c r="C30" s="31" t="s">
        <v>652</v>
      </c>
      <c r="D30" s="28">
        <v>1.856E-2</v>
      </c>
      <c r="E30" s="67"/>
      <c r="F30" s="67">
        <f t="shared" si="0"/>
        <v>0</v>
      </c>
      <c r="G30" s="67">
        <f t="shared" si="1"/>
        <v>0</v>
      </c>
    </row>
    <row r="31" spans="1:7" ht="31.5" x14ac:dyDescent="0.25">
      <c r="A31" s="28">
        <f t="shared" si="2"/>
        <v>24</v>
      </c>
      <c r="B31" s="28" t="s">
        <v>653</v>
      </c>
      <c r="C31" s="31" t="s">
        <v>654</v>
      </c>
      <c r="D31" s="28">
        <v>0.04</v>
      </c>
      <c r="E31" s="67"/>
      <c r="F31" s="67">
        <f t="shared" si="0"/>
        <v>0</v>
      </c>
      <c r="G31" s="67">
        <f t="shared" si="1"/>
        <v>0</v>
      </c>
    </row>
    <row r="32" spans="1:7" ht="31.5" x14ac:dyDescent="0.25">
      <c r="A32" s="28">
        <f t="shared" si="2"/>
        <v>25</v>
      </c>
      <c r="B32" s="28" t="s">
        <v>655</v>
      </c>
      <c r="C32" s="31" t="s">
        <v>656</v>
      </c>
      <c r="D32" s="28">
        <v>1.48</v>
      </c>
      <c r="E32" s="67"/>
      <c r="F32" s="67">
        <f t="shared" si="0"/>
        <v>0</v>
      </c>
      <c r="G32" s="67">
        <f t="shared" si="1"/>
        <v>0</v>
      </c>
    </row>
    <row r="33" spans="1:7" ht="31.5" x14ac:dyDescent="0.25">
      <c r="A33" s="28">
        <f t="shared" si="2"/>
        <v>26</v>
      </c>
      <c r="B33" s="28" t="s">
        <v>657</v>
      </c>
      <c r="C33" s="31" t="s">
        <v>658</v>
      </c>
      <c r="D33" s="28">
        <v>2</v>
      </c>
      <c r="E33" s="67"/>
      <c r="F33" s="67">
        <f t="shared" si="0"/>
        <v>0</v>
      </c>
      <c r="G33" s="67">
        <f t="shared" si="1"/>
        <v>0</v>
      </c>
    </row>
    <row r="34" spans="1:7" ht="31.5" x14ac:dyDescent="0.25">
      <c r="A34" s="28">
        <f t="shared" si="2"/>
        <v>27</v>
      </c>
      <c r="B34" s="28" t="s">
        <v>58</v>
      </c>
      <c r="C34" s="31" t="s">
        <v>660</v>
      </c>
      <c r="D34" s="28">
        <v>0.8528</v>
      </c>
      <c r="E34" s="67"/>
      <c r="F34" s="67">
        <f t="shared" si="0"/>
        <v>0</v>
      </c>
      <c r="G34" s="67">
        <f t="shared" si="1"/>
        <v>0</v>
      </c>
    </row>
    <row r="35" spans="1:7" ht="47.25" x14ac:dyDescent="0.25">
      <c r="A35" s="28">
        <f t="shared" si="2"/>
        <v>28</v>
      </c>
      <c r="B35" s="28" t="s">
        <v>139</v>
      </c>
      <c r="C35" s="31" t="s">
        <v>661</v>
      </c>
      <c r="D35" s="28">
        <v>1.04</v>
      </c>
      <c r="E35" s="67"/>
      <c r="F35" s="67">
        <f t="shared" si="0"/>
        <v>0</v>
      </c>
      <c r="G35" s="67">
        <f t="shared" si="1"/>
        <v>0</v>
      </c>
    </row>
    <row r="36" spans="1:7" ht="78.75" x14ac:dyDescent="0.25">
      <c r="A36" s="28">
        <f t="shared" si="2"/>
        <v>29</v>
      </c>
      <c r="B36" s="28" t="s">
        <v>662</v>
      </c>
      <c r="C36" s="31" t="s">
        <v>663</v>
      </c>
      <c r="D36" s="28">
        <v>1.04</v>
      </c>
      <c r="E36" s="67"/>
      <c r="F36" s="67">
        <f t="shared" si="0"/>
        <v>0</v>
      </c>
      <c r="G36" s="67">
        <f t="shared" si="1"/>
        <v>0</v>
      </c>
    </row>
    <row r="37" spans="1:7" ht="31.5" x14ac:dyDescent="0.25">
      <c r="A37" s="28">
        <f t="shared" si="2"/>
        <v>30</v>
      </c>
      <c r="B37" s="28" t="s">
        <v>664</v>
      </c>
      <c r="C37" s="31" t="s">
        <v>665</v>
      </c>
      <c r="D37" s="28">
        <v>1.1000000000000001</v>
      </c>
      <c r="E37" s="67"/>
      <c r="F37" s="67">
        <f t="shared" si="0"/>
        <v>0</v>
      </c>
      <c r="G37" s="67">
        <f t="shared" si="1"/>
        <v>0</v>
      </c>
    </row>
    <row r="38" spans="1:7" ht="47.25" x14ac:dyDescent="0.25">
      <c r="A38" s="28">
        <f t="shared" si="2"/>
        <v>31</v>
      </c>
      <c r="B38" s="28" t="s">
        <v>666</v>
      </c>
      <c r="C38" s="31" t="s">
        <v>667</v>
      </c>
      <c r="D38" s="28">
        <v>2</v>
      </c>
      <c r="E38" s="67"/>
      <c r="F38" s="67">
        <f t="shared" si="0"/>
        <v>0</v>
      </c>
      <c r="G38" s="67">
        <f t="shared" si="1"/>
        <v>0</v>
      </c>
    </row>
    <row r="39" spans="1:7" ht="31.5" x14ac:dyDescent="0.25">
      <c r="A39" s="28">
        <f t="shared" si="2"/>
        <v>32</v>
      </c>
      <c r="B39" s="28" t="s">
        <v>648</v>
      </c>
      <c r="C39" s="31" t="s">
        <v>668</v>
      </c>
      <c r="D39" s="28">
        <v>0.17399999999999999</v>
      </c>
      <c r="E39" s="67"/>
      <c r="F39" s="67">
        <f t="shared" si="0"/>
        <v>0</v>
      </c>
      <c r="G39" s="67">
        <f t="shared" si="1"/>
        <v>0</v>
      </c>
    </row>
    <row r="40" spans="1:7" ht="31.5" x14ac:dyDescent="0.25">
      <c r="A40" s="28">
        <f t="shared" si="2"/>
        <v>33</v>
      </c>
      <c r="B40" s="28" t="s">
        <v>669</v>
      </c>
      <c r="C40" s="31" t="s">
        <v>670</v>
      </c>
      <c r="D40" s="28">
        <v>0.34599999999999997</v>
      </c>
      <c r="E40" s="67"/>
      <c r="F40" s="67">
        <f t="shared" si="0"/>
        <v>0</v>
      </c>
      <c r="G40" s="67">
        <f t="shared" si="1"/>
        <v>0</v>
      </c>
    </row>
    <row r="41" spans="1:7" ht="31.5" x14ac:dyDescent="0.25">
      <c r="A41" s="28">
        <f t="shared" si="2"/>
        <v>34</v>
      </c>
      <c r="B41" s="28" t="s">
        <v>377</v>
      </c>
      <c r="C41" s="31" t="s">
        <v>671</v>
      </c>
      <c r="D41" s="28">
        <v>0.4</v>
      </c>
      <c r="E41" s="67"/>
      <c r="F41" s="67">
        <f t="shared" si="0"/>
        <v>0</v>
      </c>
      <c r="G41" s="67">
        <f t="shared" si="1"/>
        <v>0</v>
      </c>
    </row>
    <row r="42" spans="1:7" ht="47.25" x14ac:dyDescent="0.25">
      <c r="A42" s="28">
        <f t="shared" si="2"/>
        <v>35</v>
      </c>
      <c r="B42" s="28" t="s">
        <v>309</v>
      </c>
      <c r="C42" s="31" t="s">
        <v>672</v>
      </c>
      <c r="D42" s="28">
        <v>26.48</v>
      </c>
      <c r="E42" s="67"/>
      <c r="F42" s="67">
        <f t="shared" si="0"/>
        <v>0</v>
      </c>
      <c r="G42" s="67">
        <f t="shared" si="1"/>
        <v>0</v>
      </c>
    </row>
    <row r="43" spans="1:7" ht="31.5" x14ac:dyDescent="0.25">
      <c r="A43" s="28">
        <f t="shared" si="2"/>
        <v>36</v>
      </c>
      <c r="B43" s="28" t="s">
        <v>673</v>
      </c>
      <c r="C43" s="31" t="s">
        <v>674</v>
      </c>
      <c r="D43" s="28">
        <v>2.5880000000000001</v>
      </c>
      <c r="E43" s="67"/>
      <c r="F43" s="67">
        <f t="shared" si="0"/>
        <v>0</v>
      </c>
      <c r="G43" s="67">
        <f t="shared" si="1"/>
        <v>0</v>
      </c>
    </row>
    <row r="44" spans="1:7" ht="47.25" x14ac:dyDescent="0.25">
      <c r="A44" s="28">
        <f t="shared" si="2"/>
        <v>37</v>
      </c>
      <c r="B44" s="28" t="s">
        <v>295</v>
      </c>
      <c r="C44" s="31" t="s">
        <v>675</v>
      </c>
      <c r="D44" s="28">
        <v>1.78</v>
      </c>
      <c r="E44" s="67"/>
      <c r="F44" s="67">
        <f t="shared" si="0"/>
        <v>0</v>
      </c>
      <c r="G44" s="67">
        <f t="shared" si="1"/>
        <v>0</v>
      </c>
    </row>
    <row r="45" spans="1:7" ht="47.25" x14ac:dyDescent="0.25">
      <c r="A45" s="28">
        <f t="shared" si="2"/>
        <v>38</v>
      </c>
      <c r="B45" s="28" t="s">
        <v>180</v>
      </c>
      <c r="C45" s="31" t="s">
        <v>676</v>
      </c>
      <c r="D45" s="28">
        <v>5.0960000000000001</v>
      </c>
      <c r="E45" s="67"/>
      <c r="F45" s="67">
        <f t="shared" si="0"/>
        <v>0</v>
      </c>
      <c r="G45" s="67">
        <f t="shared" si="1"/>
        <v>0</v>
      </c>
    </row>
    <row r="46" spans="1:7" ht="47.25" x14ac:dyDescent="0.25">
      <c r="A46" s="28">
        <f t="shared" si="2"/>
        <v>39</v>
      </c>
      <c r="B46" s="28" t="s">
        <v>182</v>
      </c>
      <c r="C46" s="31" t="s">
        <v>677</v>
      </c>
      <c r="D46" s="28">
        <v>2.548</v>
      </c>
      <c r="E46" s="67"/>
      <c r="F46" s="67">
        <f t="shared" si="0"/>
        <v>0</v>
      </c>
      <c r="G46" s="67">
        <f t="shared" si="1"/>
        <v>0</v>
      </c>
    </row>
    <row r="47" spans="1:7" ht="47.25" x14ac:dyDescent="0.25">
      <c r="A47" s="28">
        <f t="shared" si="2"/>
        <v>40</v>
      </c>
      <c r="B47" s="28" t="s">
        <v>678</v>
      </c>
      <c r="C47" s="31" t="s">
        <v>679</v>
      </c>
      <c r="D47" s="28">
        <v>0.312</v>
      </c>
      <c r="E47" s="67"/>
      <c r="F47" s="67">
        <f t="shared" si="0"/>
        <v>0</v>
      </c>
      <c r="G47" s="67">
        <f t="shared" si="1"/>
        <v>0</v>
      </c>
    </row>
    <row r="48" spans="1:7" ht="31.5" x14ac:dyDescent="0.25">
      <c r="A48" s="28">
        <f t="shared" si="2"/>
        <v>41</v>
      </c>
      <c r="B48" s="28" t="s">
        <v>659</v>
      </c>
      <c r="C48" s="31" t="s">
        <v>680</v>
      </c>
      <c r="D48" s="28">
        <v>0.312</v>
      </c>
      <c r="E48" s="67"/>
      <c r="F48" s="67">
        <f t="shared" si="0"/>
        <v>0</v>
      </c>
      <c r="G48" s="67">
        <f t="shared" si="1"/>
        <v>0</v>
      </c>
    </row>
    <row r="49" spans="1:7" ht="31.5" x14ac:dyDescent="0.25">
      <c r="A49" s="28">
        <f t="shared" si="2"/>
        <v>42</v>
      </c>
      <c r="B49" s="28" t="s">
        <v>413</v>
      </c>
      <c r="C49" s="31" t="s">
        <v>681</v>
      </c>
      <c r="D49" s="28">
        <v>0.63939000000000001</v>
      </c>
      <c r="E49" s="67"/>
      <c r="F49" s="67">
        <f t="shared" si="0"/>
        <v>0</v>
      </c>
      <c r="G49" s="67">
        <f t="shared" si="1"/>
        <v>0</v>
      </c>
    </row>
    <row r="50" spans="1:7" s="65" customFormat="1" x14ac:dyDescent="0.25">
      <c r="A50" s="62"/>
      <c r="B50" s="62"/>
      <c r="C50" s="32" t="s">
        <v>682</v>
      </c>
      <c r="D50" s="62"/>
      <c r="E50" s="70"/>
      <c r="F50" s="70">
        <f>SUBTOTAL(9,F51:F55)</f>
        <v>0</v>
      </c>
      <c r="G50" s="70">
        <f>SUBTOTAL(9,G51:G55)</f>
        <v>0</v>
      </c>
    </row>
    <row r="51" spans="1:7" ht="31.5" x14ac:dyDescent="0.25">
      <c r="A51" s="28">
        <v>50</v>
      </c>
      <c r="B51" s="28" t="s">
        <v>683</v>
      </c>
      <c r="C51" s="31" t="s">
        <v>684</v>
      </c>
      <c r="D51" s="28">
        <v>1.16168</v>
      </c>
      <c r="E51" s="67"/>
      <c r="F51" s="67">
        <f t="shared" si="0"/>
        <v>0</v>
      </c>
      <c r="G51" s="67">
        <f t="shared" si="1"/>
        <v>0</v>
      </c>
    </row>
    <row r="52" spans="1:7" ht="31.5" x14ac:dyDescent="0.25">
      <c r="A52" s="28">
        <f t="shared" si="2"/>
        <v>51</v>
      </c>
      <c r="B52" s="28" t="s">
        <v>685</v>
      </c>
      <c r="C52" s="31" t="s">
        <v>686</v>
      </c>
      <c r="D52" s="28">
        <v>1.16168</v>
      </c>
      <c r="E52" s="67"/>
      <c r="F52" s="67">
        <f t="shared" si="0"/>
        <v>0</v>
      </c>
      <c r="G52" s="67">
        <f t="shared" si="1"/>
        <v>0</v>
      </c>
    </row>
    <row r="53" spans="1:7" ht="31.5" x14ac:dyDescent="0.25">
      <c r="A53" s="28">
        <f t="shared" si="2"/>
        <v>52</v>
      </c>
      <c r="B53" s="28" t="s">
        <v>377</v>
      </c>
      <c r="C53" s="31" t="s">
        <v>687</v>
      </c>
      <c r="D53" s="28">
        <v>0.21210000000000001</v>
      </c>
      <c r="E53" s="67"/>
      <c r="F53" s="67">
        <f t="shared" si="0"/>
        <v>0</v>
      </c>
      <c r="G53" s="67">
        <f t="shared" si="1"/>
        <v>0</v>
      </c>
    </row>
    <row r="54" spans="1:7" ht="31.5" x14ac:dyDescent="0.25">
      <c r="A54" s="28">
        <f t="shared" si="2"/>
        <v>53</v>
      </c>
      <c r="B54" s="28" t="s">
        <v>664</v>
      </c>
      <c r="C54" s="31" t="s">
        <v>688</v>
      </c>
      <c r="D54" s="28">
        <v>1.095</v>
      </c>
      <c r="E54" s="67"/>
      <c r="F54" s="67">
        <f t="shared" si="0"/>
        <v>0</v>
      </c>
      <c r="G54" s="67">
        <f t="shared" si="1"/>
        <v>0</v>
      </c>
    </row>
    <row r="55" spans="1:7" ht="31.5" x14ac:dyDescent="0.25">
      <c r="A55" s="28">
        <f t="shared" si="2"/>
        <v>54</v>
      </c>
      <c r="B55" s="28" t="s">
        <v>182</v>
      </c>
      <c r="C55" s="31" t="s">
        <v>681</v>
      </c>
      <c r="D55" s="28">
        <v>0.76207000000000003</v>
      </c>
      <c r="E55" s="67"/>
      <c r="F55" s="67">
        <f t="shared" si="0"/>
        <v>0</v>
      </c>
      <c r="G55" s="67">
        <f t="shared" si="1"/>
        <v>0</v>
      </c>
    </row>
    <row r="56" spans="1:7" s="65" customFormat="1" x14ac:dyDescent="0.25">
      <c r="A56" s="62"/>
      <c r="B56" s="62"/>
      <c r="C56" s="32" t="s">
        <v>689</v>
      </c>
      <c r="D56" s="62"/>
      <c r="E56" s="70"/>
      <c r="F56" s="70">
        <f>SUBTOTAL(9,F57:F61)</f>
        <v>0</v>
      </c>
      <c r="G56" s="70">
        <f>SUBTOTAL(9,G57:G61)</f>
        <v>0</v>
      </c>
    </row>
    <row r="57" spans="1:7" ht="31.5" x14ac:dyDescent="0.25">
      <c r="A57" s="28">
        <v>55</v>
      </c>
      <c r="B57" s="28" t="s">
        <v>683</v>
      </c>
      <c r="C57" s="31" t="s">
        <v>690</v>
      </c>
      <c r="D57" s="28">
        <v>2.69489</v>
      </c>
      <c r="E57" s="67"/>
      <c r="F57" s="67">
        <f t="shared" si="0"/>
        <v>0</v>
      </c>
      <c r="G57" s="67">
        <f t="shared" si="1"/>
        <v>0</v>
      </c>
    </row>
    <row r="58" spans="1:7" ht="31.5" x14ac:dyDescent="0.25">
      <c r="A58" s="28">
        <f t="shared" si="2"/>
        <v>56</v>
      </c>
      <c r="B58" s="28" t="s">
        <v>685</v>
      </c>
      <c r="C58" s="31" t="s">
        <v>686</v>
      </c>
      <c r="D58" s="28">
        <v>2.69489</v>
      </c>
      <c r="E58" s="67"/>
      <c r="F58" s="67">
        <f t="shared" si="0"/>
        <v>0</v>
      </c>
      <c r="G58" s="67">
        <f t="shared" si="1"/>
        <v>0</v>
      </c>
    </row>
    <row r="59" spans="1:7" ht="31.5" x14ac:dyDescent="0.25">
      <c r="A59" s="28">
        <f t="shared" si="2"/>
        <v>57</v>
      </c>
      <c r="B59" s="28" t="s">
        <v>377</v>
      </c>
      <c r="C59" s="31" t="s">
        <v>691</v>
      </c>
      <c r="D59" s="28">
        <v>0.15110000000000001</v>
      </c>
      <c r="E59" s="67"/>
      <c r="F59" s="67">
        <f t="shared" si="0"/>
        <v>0</v>
      </c>
      <c r="G59" s="67">
        <f t="shared" si="1"/>
        <v>0</v>
      </c>
    </row>
    <row r="60" spans="1:7" ht="31.5" x14ac:dyDescent="0.25">
      <c r="A60" s="28">
        <f t="shared" si="2"/>
        <v>58</v>
      </c>
      <c r="B60" s="28" t="s">
        <v>664</v>
      </c>
      <c r="C60" s="31" t="s">
        <v>692</v>
      </c>
      <c r="D60" s="28">
        <v>3.3</v>
      </c>
      <c r="E60" s="67"/>
      <c r="F60" s="67">
        <f t="shared" si="0"/>
        <v>0</v>
      </c>
      <c r="G60" s="67">
        <f t="shared" si="1"/>
        <v>0</v>
      </c>
    </row>
    <row r="61" spans="1:7" ht="31.5" x14ac:dyDescent="0.25">
      <c r="A61" s="28">
        <f t="shared" si="2"/>
        <v>59</v>
      </c>
      <c r="B61" s="28" t="s">
        <v>182</v>
      </c>
      <c r="C61" s="31" t="s">
        <v>693</v>
      </c>
      <c r="D61" s="28">
        <v>1.75665</v>
      </c>
      <c r="E61" s="67"/>
      <c r="F61" s="67">
        <f t="shared" si="0"/>
        <v>0</v>
      </c>
      <c r="G61" s="67">
        <f t="shared" si="1"/>
        <v>0</v>
      </c>
    </row>
    <row r="62" spans="1:7" x14ac:dyDescent="0.25">
      <c r="A62" s="56"/>
      <c r="B62" s="56"/>
      <c r="C62" s="56" t="s">
        <v>1287</v>
      </c>
      <c r="D62" s="56"/>
      <c r="E62" s="68"/>
      <c r="F62" s="68">
        <f>SUBTOTAL(9,F7:F61)</f>
        <v>0</v>
      </c>
      <c r="G62" s="68">
        <f>SUBTOTAL(9,G7:G61)</f>
        <v>0</v>
      </c>
    </row>
  </sheetData>
  <mergeCells count="1">
    <mergeCell ref="A3:G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Zeros="0" topLeftCell="A22" workbookViewId="0">
      <selection activeCell="A31" sqref="A31:XFD31"/>
    </sheetView>
  </sheetViews>
  <sheetFormatPr defaultRowHeight="15.75" outlineLevelCol="1" x14ac:dyDescent="0.25"/>
  <cols>
    <col min="1" max="1" width="9.140625" style="25"/>
    <col min="2" max="2" width="19.85546875" style="25" customWidth="1"/>
    <col min="3" max="3" width="60.28515625" style="25" customWidth="1"/>
    <col min="4" max="4" width="18.28515625" style="25" customWidth="1"/>
    <col min="5" max="7" width="18.42578125" style="66" customWidth="1" outlineLevel="1"/>
    <col min="8" max="16384" width="9.140625" style="25"/>
  </cols>
  <sheetData>
    <row r="1" spans="1:7" x14ac:dyDescent="0.25">
      <c r="A1" s="24" t="s">
        <v>11</v>
      </c>
    </row>
    <row r="4" spans="1:7" x14ac:dyDescent="0.25">
      <c r="A4" s="91" t="s">
        <v>29</v>
      </c>
      <c r="B4" s="91"/>
      <c r="C4" s="91"/>
      <c r="D4" s="91"/>
      <c r="E4" s="91"/>
      <c r="F4" s="91"/>
      <c r="G4" s="91"/>
    </row>
    <row r="5" spans="1:7" x14ac:dyDescent="0.25">
      <c r="E5" s="53"/>
      <c r="F5" s="53"/>
      <c r="G5" s="53"/>
    </row>
    <row r="6" spans="1:7" s="26" customFormat="1" ht="31.5" x14ac:dyDescent="0.25">
      <c r="A6" s="30" t="s">
        <v>1</v>
      </c>
      <c r="B6" s="30" t="s">
        <v>106</v>
      </c>
      <c r="C6" s="33" t="s">
        <v>104</v>
      </c>
      <c r="D6" s="33" t="s">
        <v>105</v>
      </c>
      <c r="E6" s="34" t="s">
        <v>75</v>
      </c>
      <c r="F6" s="34" t="s">
        <v>76</v>
      </c>
      <c r="G6" s="34" t="s">
        <v>77</v>
      </c>
    </row>
    <row r="7" spans="1:7" s="65" customFormat="1" x14ac:dyDescent="0.25">
      <c r="A7" s="62"/>
      <c r="B7" s="62"/>
      <c r="C7" s="32" t="s">
        <v>129</v>
      </c>
      <c r="D7" s="62"/>
      <c r="E7" s="70"/>
      <c r="F7" s="70">
        <f>SUBTOTAL(9,F8:F14)</f>
        <v>0</v>
      </c>
      <c r="G7" s="70">
        <f>SUBTOTAL(9,G8:G14)</f>
        <v>0</v>
      </c>
    </row>
    <row r="8" spans="1:7" ht="31.5" x14ac:dyDescent="0.25">
      <c r="A8" s="28">
        <v>1</v>
      </c>
      <c r="B8" s="28" t="s">
        <v>31</v>
      </c>
      <c r="C8" s="31" t="s">
        <v>159</v>
      </c>
      <c r="D8" s="28">
        <v>16</v>
      </c>
      <c r="E8" s="67"/>
      <c r="F8" s="67">
        <f>D8*E8</f>
        <v>0</v>
      </c>
      <c r="G8" s="67">
        <f>F8*1.18</f>
        <v>0</v>
      </c>
    </row>
    <row r="9" spans="1:7" ht="31.5" x14ac:dyDescent="0.25">
      <c r="A9" s="28">
        <f>A8+1</f>
        <v>2</v>
      </c>
      <c r="B9" s="28" t="s">
        <v>108</v>
      </c>
      <c r="C9" s="31" t="s">
        <v>697</v>
      </c>
      <c r="D9" s="28">
        <v>16</v>
      </c>
      <c r="E9" s="67"/>
      <c r="F9" s="67">
        <f t="shared" ref="F9:F30" si="0">D9*E9</f>
        <v>0</v>
      </c>
      <c r="G9" s="67">
        <f t="shared" ref="G9:G30" si="1">F9*1.18</f>
        <v>0</v>
      </c>
    </row>
    <row r="10" spans="1:7" ht="47.25" x14ac:dyDescent="0.25">
      <c r="A10" s="28">
        <f t="shared" ref="A10:A28" si="2">A9+1</f>
        <v>3</v>
      </c>
      <c r="B10" s="28" t="s">
        <v>33</v>
      </c>
      <c r="C10" s="31" t="s">
        <v>698</v>
      </c>
      <c r="D10" s="28">
        <v>3.9E-2</v>
      </c>
      <c r="E10" s="67"/>
      <c r="F10" s="67">
        <f t="shared" si="0"/>
        <v>0</v>
      </c>
      <c r="G10" s="67">
        <f t="shared" si="1"/>
        <v>0</v>
      </c>
    </row>
    <row r="11" spans="1:7" ht="47.25" x14ac:dyDescent="0.25">
      <c r="A11" s="28">
        <f t="shared" si="2"/>
        <v>4</v>
      </c>
      <c r="B11" s="28" t="s">
        <v>115</v>
      </c>
      <c r="C11" s="31" t="s">
        <v>699</v>
      </c>
      <c r="D11" s="28">
        <v>8.0300000000000007E-3</v>
      </c>
      <c r="E11" s="67"/>
      <c r="F11" s="67">
        <f t="shared" si="0"/>
        <v>0</v>
      </c>
      <c r="G11" s="67">
        <f t="shared" si="1"/>
        <v>0</v>
      </c>
    </row>
    <row r="12" spans="1:7" ht="47.25" x14ac:dyDescent="0.25">
      <c r="A12" s="28">
        <f t="shared" si="2"/>
        <v>5</v>
      </c>
      <c r="B12" s="28" t="s">
        <v>37</v>
      </c>
      <c r="C12" s="31" t="s">
        <v>700</v>
      </c>
      <c r="D12" s="28">
        <v>8.0300000000000007E-3</v>
      </c>
      <c r="E12" s="67"/>
      <c r="F12" s="67">
        <f t="shared" si="0"/>
        <v>0</v>
      </c>
      <c r="G12" s="67">
        <f t="shared" si="1"/>
        <v>0</v>
      </c>
    </row>
    <row r="13" spans="1:7" ht="47.25" x14ac:dyDescent="0.25">
      <c r="A13" s="28">
        <f t="shared" si="2"/>
        <v>6</v>
      </c>
      <c r="B13" s="28" t="s">
        <v>87</v>
      </c>
      <c r="C13" s="31" t="s">
        <v>701</v>
      </c>
      <c r="D13" s="28">
        <v>0.61502999999999997</v>
      </c>
      <c r="E13" s="67"/>
      <c r="F13" s="67">
        <f t="shared" si="0"/>
        <v>0</v>
      </c>
      <c r="G13" s="67">
        <f t="shared" si="1"/>
        <v>0</v>
      </c>
    </row>
    <row r="14" spans="1:7" ht="47.25" x14ac:dyDescent="0.25">
      <c r="A14" s="28">
        <f t="shared" si="2"/>
        <v>7</v>
      </c>
      <c r="B14" s="28" t="s">
        <v>137</v>
      </c>
      <c r="C14" s="31" t="s">
        <v>702</v>
      </c>
      <c r="D14" s="28">
        <v>0.61502999999999997</v>
      </c>
      <c r="E14" s="67"/>
      <c r="F14" s="67">
        <f t="shared" si="0"/>
        <v>0</v>
      </c>
      <c r="G14" s="67">
        <f t="shared" si="1"/>
        <v>0</v>
      </c>
    </row>
    <row r="15" spans="1:7" s="65" customFormat="1" x14ac:dyDescent="0.25">
      <c r="A15" s="62"/>
      <c r="B15" s="62"/>
      <c r="C15" s="32" t="s">
        <v>1303</v>
      </c>
      <c r="D15" s="62"/>
      <c r="E15" s="70"/>
      <c r="F15" s="70">
        <f>SUBTOTAL(9,F16:F24)</f>
        <v>0</v>
      </c>
      <c r="G15" s="70">
        <f>SUBTOTAL(9,G16:G24)</f>
        <v>0</v>
      </c>
    </row>
    <row r="16" spans="1:7" ht="47.25" x14ac:dyDescent="0.25">
      <c r="A16" s="28">
        <v>8</v>
      </c>
      <c r="B16" s="28" t="s">
        <v>46</v>
      </c>
      <c r="C16" s="31" t="s">
        <v>703</v>
      </c>
      <c r="D16" s="28">
        <v>4.5999999999999999E-3</v>
      </c>
      <c r="E16" s="67"/>
      <c r="F16" s="67">
        <f t="shared" si="0"/>
        <v>0</v>
      </c>
      <c r="G16" s="67">
        <f t="shared" si="1"/>
        <v>0</v>
      </c>
    </row>
    <row r="17" spans="1:7" ht="31.5" x14ac:dyDescent="0.25">
      <c r="A17" s="28">
        <f t="shared" si="2"/>
        <v>9</v>
      </c>
      <c r="B17" s="28" t="s">
        <v>31</v>
      </c>
      <c r="C17" s="31" t="s">
        <v>704</v>
      </c>
      <c r="D17" s="28">
        <v>0.38</v>
      </c>
      <c r="E17" s="67"/>
      <c r="F17" s="67">
        <f t="shared" si="0"/>
        <v>0</v>
      </c>
      <c r="G17" s="67">
        <f t="shared" si="1"/>
        <v>0</v>
      </c>
    </row>
    <row r="18" spans="1:7" ht="31.5" x14ac:dyDescent="0.25">
      <c r="A18" s="28">
        <f t="shared" si="2"/>
        <v>10</v>
      </c>
      <c r="B18" s="28" t="s">
        <v>190</v>
      </c>
      <c r="C18" s="31" t="s">
        <v>697</v>
      </c>
      <c r="D18" s="28">
        <v>0.38</v>
      </c>
      <c r="E18" s="67"/>
      <c r="F18" s="67">
        <f t="shared" si="0"/>
        <v>0</v>
      </c>
      <c r="G18" s="67">
        <f t="shared" si="1"/>
        <v>0</v>
      </c>
    </row>
    <row r="19" spans="1:7" ht="31.5" x14ac:dyDescent="0.25">
      <c r="A19" s="28">
        <f t="shared" si="2"/>
        <v>11</v>
      </c>
      <c r="B19" s="28" t="s">
        <v>49</v>
      </c>
      <c r="C19" s="31" t="s">
        <v>705</v>
      </c>
      <c r="D19" s="28">
        <v>3.7000000000000002E-3</v>
      </c>
      <c r="E19" s="67"/>
      <c r="F19" s="67">
        <f t="shared" si="0"/>
        <v>0</v>
      </c>
      <c r="G19" s="67">
        <f t="shared" si="1"/>
        <v>0</v>
      </c>
    </row>
    <row r="20" spans="1:7" ht="47.25" x14ac:dyDescent="0.25">
      <c r="A20" s="28">
        <f t="shared" si="2"/>
        <v>12</v>
      </c>
      <c r="B20" s="28" t="s">
        <v>340</v>
      </c>
      <c r="C20" s="31" t="s">
        <v>706</v>
      </c>
      <c r="D20" s="28">
        <v>1.1379999999999999E-2</v>
      </c>
      <c r="E20" s="67"/>
      <c r="F20" s="67">
        <f t="shared" si="0"/>
        <v>0</v>
      </c>
      <c r="G20" s="67">
        <f t="shared" si="1"/>
        <v>0</v>
      </c>
    </row>
    <row r="21" spans="1:7" ht="47.25" x14ac:dyDescent="0.25">
      <c r="A21" s="28">
        <f t="shared" si="2"/>
        <v>13</v>
      </c>
      <c r="B21" s="28" t="s">
        <v>707</v>
      </c>
      <c r="C21" s="31" t="s">
        <v>708</v>
      </c>
      <c r="D21" s="28">
        <v>1.1379999999999999E-2</v>
      </c>
      <c r="E21" s="67"/>
      <c r="F21" s="67">
        <f t="shared" si="0"/>
        <v>0</v>
      </c>
      <c r="G21" s="67">
        <f t="shared" si="1"/>
        <v>0</v>
      </c>
    </row>
    <row r="22" spans="1:7" ht="47.25" x14ac:dyDescent="0.25">
      <c r="A22" s="28">
        <f t="shared" si="2"/>
        <v>14</v>
      </c>
      <c r="B22" s="28" t="s">
        <v>39</v>
      </c>
      <c r="C22" s="31" t="s">
        <v>709</v>
      </c>
      <c r="D22" s="28">
        <v>1.3050000000000001E-2</v>
      </c>
      <c r="E22" s="67"/>
      <c r="F22" s="67">
        <f t="shared" si="0"/>
        <v>0</v>
      </c>
      <c r="G22" s="67">
        <f t="shared" si="1"/>
        <v>0</v>
      </c>
    </row>
    <row r="23" spans="1:7" ht="47.25" x14ac:dyDescent="0.25">
      <c r="A23" s="28">
        <f t="shared" si="2"/>
        <v>15</v>
      </c>
      <c r="B23" s="28" t="s">
        <v>137</v>
      </c>
      <c r="C23" s="31" t="s">
        <v>196</v>
      </c>
      <c r="D23" s="28">
        <v>1.3050000000000001E-2</v>
      </c>
      <c r="E23" s="67"/>
      <c r="F23" s="67">
        <f t="shared" si="0"/>
        <v>0</v>
      </c>
      <c r="G23" s="67">
        <f t="shared" si="1"/>
        <v>0</v>
      </c>
    </row>
    <row r="24" spans="1:7" ht="31.5" x14ac:dyDescent="0.25">
      <c r="A24" s="28">
        <f t="shared" si="2"/>
        <v>16</v>
      </c>
      <c r="B24" s="28" t="s">
        <v>43</v>
      </c>
      <c r="C24" s="31" t="s">
        <v>710</v>
      </c>
      <c r="D24" s="28">
        <v>7.7375999999999999E-3</v>
      </c>
      <c r="E24" s="67"/>
      <c r="F24" s="67">
        <f t="shared" si="0"/>
        <v>0</v>
      </c>
      <c r="G24" s="67">
        <f t="shared" si="1"/>
        <v>0</v>
      </c>
    </row>
    <row r="25" spans="1:7" s="65" customFormat="1" x14ac:dyDescent="0.25">
      <c r="A25" s="62"/>
      <c r="B25" s="62"/>
      <c r="C25" s="32" t="s">
        <v>711</v>
      </c>
      <c r="D25" s="62"/>
      <c r="E25" s="70"/>
      <c r="F25" s="70">
        <f>SUBTOTAL(9,F26:F28)</f>
        <v>0</v>
      </c>
      <c r="G25" s="70">
        <f>SUBTOTAL(9,G26:G28)</f>
        <v>0</v>
      </c>
    </row>
    <row r="26" spans="1:7" ht="31.5" x14ac:dyDescent="0.25">
      <c r="A26" s="28">
        <f>A24+1</f>
        <v>17</v>
      </c>
      <c r="B26" s="28" t="s">
        <v>58</v>
      </c>
      <c r="C26" s="31" t="s">
        <v>712</v>
      </c>
      <c r="D26" s="28">
        <v>5.9332000000000003E-2</v>
      </c>
      <c r="E26" s="67"/>
      <c r="F26" s="67">
        <f t="shared" si="0"/>
        <v>0</v>
      </c>
      <c r="G26" s="67">
        <f t="shared" si="1"/>
        <v>0</v>
      </c>
    </row>
    <row r="27" spans="1:7" ht="78.75" x14ac:dyDescent="0.25">
      <c r="A27" s="28">
        <f t="shared" si="2"/>
        <v>18</v>
      </c>
      <c r="B27" s="28" t="s">
        <v>145</v>
      </c>
      <c r="C27" s="31" t="s">
        <v>713</v>
      </c>
      <c r="D27" s="28">
        <v>5.9332000000000003E-2</v>
      </c>
      <c r="E27" s="67"/>
      <c r="F27" s="67">
        <f t="shared" si="0"/>
        <v>0</v>
      </c>
      <c r="G27" s="67">
        <f t="shared" si="1"/>
        <v>0</v>
      </c>
    </row>
    <row r="28" spans="1:7" ht="47.25" x14ac:dyDescent="0.25">
      <c r="A28" s="28">
        <f t="shared" si="2"/>
        <v>19</v>
      </c>
      <c r="B28" s="28" t="s">
        <v>63</v>
      </c>
      <c r="C28" s="31" t="s">
        <v>714</v>
      </c>
      <c r="D28" s="28">
        <v>0.15840000000000001</v>
      </c>
      <c r="E28" s="67"/>
      <c r="F28" s="67">
        <f t="shared" si="0"/>
        <v>0</v>
      </c>
      <c r="G28" s="67">
        <f t="shared" si="1"/>
        <v>0</v>
      </c>
    </row>
    <row r="29" spans="1:7" s="65" customFormat="1" x14ac:dyDescent="0.25">
      <c r="A29" s="62"/>
      <c r="B29" s="62"/>
      <c r="C29" s="32" t="s">
        <v>715</v>
      </c>
      <c r="D29" s="62"/>
      <c r="E29" s="70"/>
      <c r="F29" s="70">
        <f>SUBTOTAL(9,F30:F30)</f>
        <v>0</v>
      </c>
      <c r="G29" s="70">
        <f>SUBTOTAL(9,G30:G30)</f>
        <v>0</v>
      </c>
    </row>
    <row r="30" spans="1:7" ht="31.5" x14ac:dyDescent="0.25">
      <c r="A30" s="28">
        <f>A28+1</f>
        <v>20</v>
      </c>
      <c r="B30" s="28" t="s">
        <v>716</v>
      </c>
      <c r="C30" s="31" t="s">
        <v>717</v>
      </c>
      <c r="D30" s="28">
        <v>1</v>
      </c>
      <c r="E30" s="67"/>
      <c r="F30" s="67">
        <f t="shared" si="0"/>
        <v>0</v>
      </c>
      <c r="G30" s="67">
        <f t="shared" si="1"/>
        <v>0</v>
      </c>
    </row>
    <row r="31" spans="1:7" x14ac:dyDescent="0.25">
      <c r="A31" s="56"/>
      <c r="B31" s="56"/>
      <c r="C31" s="56" t="s">
        <v>1287</v>
      </c>
      <c r="D31" s="56"/>
      <c r="E31" s="68"/>
      <c r="F31" s="68">
        <f>SUBTOTAL(9,F7:F30)</f>
        <v>0</v>
      </c>
      <c r="G31" s="68">
        <f>SUBTOTAL(9,G7:G30)</f>
        <v>0</v>
      </c>
    </row>
  </sheetData>
  <mergeCells count="1">
    <mergeCell ref="A4:G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Zeros="0" topLeftCell="A21" workbookViewId="0">
      <selection activeCell="C8" sqref="C8"/>
    </sheetView>
  </sheetViews>
  <sheetFormatPr defaultRowHeight="15.75" outlineLevelCol="1" x14ac:dyDescent="0.25"/>
  <cols>
    <col min="1" max="1" width="9.140625" style="25"/>
    <col min="2" max="2" width="21.28515625" style="25" customWidth="1"/>
    <col min="3" max="3" width="59.28515625" style="25" customWidth="1"/>
    <col min="4" max="4" width="17" style="25" customWidth="1"/>
    <col min="5" max="7" width="16.28515625" style="66" customWidth="1" outlineLevel="1"/>
    <col min="8" max="16384" width="9.140625" style="25"/>
  </cols>
  <sheetData>
    <row r="1" spans="1:7" x14ac:dyDescent="0.25">
      <c r="A1" s="24" t="s">
        <v>756</v>
      </c>
    </row>
    <row r="4" spans="1:7" x14ac:dyDescent="0.25">
      <c r="A4" s="91" t="s">
        <v>29</v>
      </c>
      <c r="B4" s="91"/>
      <c r="C4" s="91"/>
      <c r="D4" s="91"/>
      <c r="E4" s="91"/>
      <c r="F4" s="91"/>
      <c r="G4" s="91"/>
    </row>
    <row r="5" spans="1:7" x14ac:dyDescent="0.25">
      <c r="E5" s="53"/>
      <c r="F5" s="53"/>
      <c r="G5" s="53"/>
    </row>
    <row r="6" spans="1:7" ht="31.5" x14ac:dyDescent="0.25">
      <c r="A6" s="28" t="s">
        <v>1</v>
      </c>
      <c r="B6" s="30" t="s">
        <v>106</v>
      </c>
      <c r="C6" s="33" t="s">
        <v>104</v>
      </c>
      <c r="D6" s="33" t="s">
        <v>105</v>
      </c>
      <c r="E6" s="34" t="s">
        <v>75</v>
      </c>
      <c r="F6" s="34" t="s">
        <v>76</v>
      </c>
      <c r="G6" s="34" t="s">
        <v>77</v>
      </c>
    </row>
    <row r="7" spans="1:7" s="65" customFormat="1" x14ac:dyDescent="0.25">
      <c r="A7" s="62"/>
      <c r="B7" s="62"/>
      <c r="C7" s="32" t="s">
        <v>1304</v>
      </c>
      <c r="D7" s="62"/>
      <c r="E7" s="70"/>
      <c r="F7" s="70">
        <f>SUBTOTAL(9,F8:F32)</f>
        <v>0</v>
      </c>
      <c r="G7" s="70">
        <f>SUBTOTAL(9,G8:G32)</f>
        <v>0</v>
      </c>
    </row>
    <row r="8" spans="1:7" ht="63" x14ac:dyDescent="0.25">
      <c r="A8" s="28">
        <v>1</v>
      </c>
      <c r="B8" s="28" t="s">
        <v>19</v>
      </c>
      <c r="C8" s="31" t="s">
        <v>718</v>
      </c>
      <c r="D8" s="28">
        <v>3.6999999999999998E-2</v>
      </c>
      <c r="E8" s="67"/>
      <c r="F8" s="67">
        <f>D8*E8</f>
        <v>0</v>
      </c>
      <c r="G8" s="67">
        <f>F8*1.18</f>
        <v>0</v>
      </c>
    </row>
    <row r="9" spans="1:7" ht="63" x14ac:dyDescent="0.25">
      <c r="A9" s="28">
        <f>A8+1</f>
        <v>2</v>
      </c>
      <c r="B9" s="28" t="s">
        <v>719</v>
      </c>
      <c r="C9" s="31" t="s">
        <v>720</v>
      </c>
      <c r="D9" s="28">
        <v>7.6999999999999999E-2</v>
      </c>
      <c r="E9" s="67"/>
      <c r="F9" s="67">
        <f t="shared" ref="F9:F32" si="0">D9*E9</f>
        <v>0</v>
      </c>
      <c r="G9" s="67">
        <f t="shared" ref="G9:G32" si="1">F9*1.18</f>
        <v>0</v>
      </c>
    </row>
    <row r="10" spans="1:7" ht="63" x14ac:dyDescent="0.25">
      <c r="A10" s="28">
        <f t="shared" ref="A10:A32" si="2">A9+1</f>
        <v>3</v>
      </c>
      <c r="B10" s="28" t="s">
        <v>721</v>
      </c>
      <c r="C10" s="31" t="s">
        <v>722</v>
      </c>
      <c r="D10" s="28">
        <v>3.9300000000000002E-2</v>
      </c>
      <c r="E10" s="67"/>
      <c r="F10" s="67">
        <f t="shared" si="0"/>
        <v>0</v>
      </c>
      <c r="G10" s="67">
        <f t="shared" si="1"/>
        <v>0</v>
      </c>
    </row>
    <row r="11" spans="1:7" ht="63" x14ac:dyDescent="0.25">
      <c r="A11" s="28">
        <f t="shared" si="2"/>
        <v>4</v>
      </c>
      <c r="B11" s="28" t="s">
        <v>723</v>
      </c>
      <c r="C11" s="31" t="s">
        <v>724</v>
      </c>
      <c r="D11" s="28">
        <v>2.7E-2</v>
      </c>
      <c r="E11" s="67"/>
      <c r="F11" s="67">
        <f t="shared" si="0"/>
        <v>0</v>
      </c>
      <c r="G11" s="67">
        <f t="shared" si="1"/>
        <v>0</v>
      </c>
    </row>
    <row r="12" spans="1:7" ht="63" x14ac:dyDescent="0.25">
      <c r="A12" s="28">
        <f t="shared" si="2"/>
        <v>5</v>
      </c>
      <c r="B12" s="28" t="s">
        <v>725</v>
      </c>
      <c r="C12" s="31" t="s">
        <v>726</v>
      </c>
      <c r="D12" s="28">
        <v>4.6199999999999998E-2</v>
      </c>
      <c r="E12" s="67"/>
      <c r="F12" s="67">
        <f t="shared" si="0"/>
        <v>0</v>
      </c>
      <c r="G12" s="67">
        <f t="shared" si="1"/>
        <v>0</v>
      </c>
    </row>
    <row r="13" spans="1:7" ht="47.25" x14ac:dyDescent="0.25">
      <c r="A13" s="28">
        <f t="shared" si="2"/>
        <v>6</v>
      </c>
      <c r="B13" s="28" t="s">
        <v>727</v>
      </c>
      <c r="C13" s="31" t="s">
        <v>728</v>
      </c>
      <c r="D13" s="28">
        <v>0.308</v>
      </c>
      <c r="E13" s="67"/>
      <c r="F13" s="67">
        <f t="shared" si="0"/>
        <v>0</v>
      </c>
      <c r="G13" s="67">
        <f t="shared" si="1"/>
        <v>0</v>
      </c>
    </row>
    <row r="14" spans="1:7" ht="47.25" x14ac:dyDescent="0.25">
      <c r="A14" s="28">
        <f t="shared" si="2"/>
        <v>7</v>
      </c>
      <c r="B14" s="28" t="s">
        <v>78</v>
      </c>
      <c r="C14" s="31" t="s">
        <v>729</v>
      </c>
      <c r="D14" s="28">
        <v>0.45</v>
      </c>
      <c r="E14" s="67"/>
      <c r="F14" s="67">
        <f t="shared" si="0"/>
        <v>0</v>
      </c>
      <c r="G14" s="67">
        <f t="shared" si="1"/>
        <v>0</v>
      </c>
    </row>
    <row r="15" spans="1:7" ht="47.25" x14ac:dyDescent="0.25">
      <c r="A15" s="28">
        <f t="shared" si="2"/>
        <v>8</v>
      </c>
      <c r="B15" s="28" t="s">
        <v>1293</v>
      </c>
      <c r="C15" s="31" t="s">
        <v>730</v>
      </c>
      <c r="D15" s="28">
        <v>131.94999999999999</v>
      </c>
      <c r="E15" s="67"/>
      <c r="F15" s="67">
        <f t="shared" si="0"/>
        <v>0</v>
      </c>
      <c r="G15" s="67">
        <f t="shared" si="1"/>
        <v>0</v>
      </c>
    </row>
    <row r="16" spans="1:7" ht="31.5" x14ac:dyDescent="0.25">
      <c r="A16" s="28">
        <f t="shared" si="2"/>
        <v>9</v>
      </c>
      <c r="B16" s="28" t="s">
        <v>31</v>
      </c>
      <c r="C16" s="31" t="s">
        <v>731</v>
      </c>
      <c r="D16" s="28">
        <v>21</v>
      </c>
      <c r="E16" s="67"/>
      <c r="F16" s="67">
        <f t="shared" si="0"/>
        <v>0</v>
      </c>
      <c r="G16" s="67">
        <f t="shared" si="1"/>
        <v>0</v>
      </c>
    </row>
    <row r="17" spans="1:7" ht="31.5" x14ac:dyDescent="0.25">
      <c r="A17" s="28">
        <f t="shared" si="2"/>
        <v>10</v>
      </c>
      <c r="B17" s="28" t="s">
        <v>108</v>
      </c>
      <c r="C17" s="31" t="s">
        <v>697</v>
      </c>
      <c r="D17" s="28">
        <v>21</v>
      </c>
      <c r="E17" s="67"/>
      <c r="F17" s="67">
        <f t="shared" si="0"/>
        <v>0</v>
      </c>
      <c r="G17" s="67">
        <f t="shared" si="1"/>
        <v>0</v>
      </c>
    </row>
    <row r="18" spans="1:7" ht="31.5" x14ac:dyDescent="0.25">
      <c r="A18" s="28">
        <f t="shared" si="2"/>
        <v>11</v>
      </c>
      <c r="B18" s="28" t="s">
        <v>732</v>
      </c>
      <c r="C18" s="31" t="s">
        <v>733</v>
      </c>
      <c r="D18" s="28">
        <v>9.5399999999999991</v>
      </c>
      <c r="E18" s="67"/>
      <c r="F18" s="67">
        <f t="shared" si="0"/>
        <v>0</v>
      </c>
      <c r="G18" s="67">
        <f t="shared" si="1"/>
        <v>0</v>
      </c>
    </row>
    <row r="19" spans="1:7" ht="31.5" x14ac:dyDescent="0.25">
      <c r="A19" s="28">
        <f t="shared" si="2"/>
        <v>12</v>
      </c>
      <c r="B19" s="28" t="s">
        <v>734</v>
      </c>
      <c r="C19" s="31" t="s">
        <v>735</v>
      </c>
      <c r="D19" s="28">
        <v>7.6399999999999996E-2</v>
      </c>
      <c r="E19" s="67"/>
      <c r="F19" s="67">
        <f t="shared" si="0"/>
        <v>0</v>
      </c>
      <c r="G19" s="67">
        <f t="shared" si="1"/>
        <v>0</v>
      </c>
    </row>
    <row r="20" spans="1:7" ht="31.5" x14ac:dyDescent="0.25">
      <c r="A20" s="28">
        <f t="shared" si="2"/>
        <v>13</v>
      </c>
      <c r="B20" s="28" t="s">
        <v>100</v>
      </c>
      <c r="C20" s="31" t="s">
        <v>736</v>
      </c>
      <c r="D20" s="28">
        <v>0.26200000000000001</v>
      </c>
      <c r="E20" s="67"/>
      <c r="F20" s="67">
        <f t="shared" si="0"/>
        <v>0</v>
      </c>
      <c r="G20" s="67">
        <f t="shared" si="1"/>
        <v>0</v>
      </c>
    </row>
    <row r="21" spans="1:7" ht="31.5" x14ac:dyDescent="0.25">
      <c r="A21" s="28">
        <f t="shared" si="2"/>
        <v>14</v>
      </c>
      <c r="B21" s="28" t="s">
        <v>737</v>
      </c>
      <c r="C21" s="31" t="s">
        <v>738</v>
      </c>
      <c r="D21" s="28">
        <v>15.5</v>
      </c>
      <c r="E21" s="67"/>
      <c r="F21" s="67">
        <f t="shared" si="0"/>
        <v>0</v>
      </c>
      <c r="G21" s="67">
        <f t="shared" si="1"/>
        <v>0</v>
      </c>
    </row>
    <row r="22" spans="1:7" ht="47.25" x14ac:dyDescent="0.25">
      <c r="A22" s="28">
        <f t="shared" si="2"/>
        <v>15</v>
      </c>
      <c r="B22" s="28" t="s">
        <v>739</v>
      </c>
      <c r="C22" s="31" t="s">
        <v>740</v>
      </c>
      <c r="D22" s="28">
        <v>1</v>
      </c>
      <c r="E22" s="67"/>
      <c r="F22" s="67">
        <f t="shared" si="0"/>
        <v>0</v>
      </c>
      <c r="G22" s="67">
        <f t="shared" si="1"/>
        <v>0</v>
      </c>
    </row>
    <row r="23" spans="1:7" ht="63" x14ac:dyDescent="0.25">
      <c r="A23" s="28">
        <f t="shared" si="2"/>
        <v>16</v>
      </c>
      <c r="B23" s="28" t="s">
        <v>171</v>
      </c>
      <c r="C23" s="31" t="s">
        <v>741</v>
      </c>
      <c r="D23" s="28">
        <v>2.2256</v>
      </c>
      <c r="E23" s="67"/>
      <c r="F23" s="67">
        <f t="shared" si="0"/>
        <v>0</v>
      </c>
      <c r="G23" s="67">
        <f t="shared" si="1"/>
        <v>0</v>
      </c>
    </row>
    <row r="24" spans="1:7" ht="31.5" x14ac:dyDescent="0.25">
      <c r="A24" s="28">
        <f t="shared" si="2"/>
        <v>17</v>
      </c>
      <c r="B24" s="28" t="s">
        <v>742</v>
      </c>
      <c r="C24" s="31" t="s">
        <v>743</v>
      </c>
      <c r="D24" s="28">
        <v>0.54</v>
      </c>
      <c r="E24" s="67"/>
      <c r="F24" s="67">
        <f t="shared" si="0"/>
        <v>0</v>
      </c>
      <c r="G24" s="67">
        <f t="shared" si="1"/>
        <v>0</v>
      </c>
    </row>
    <row r="25" spans="1:7" ht="47.25" x14ac:dyDescent="0.25">
      <c r="A25" s="28">
        <f t="shared" si="2"/>
        <v>18</v>
      </c>
      <c r="B25" s="28" t="s">
        <v>744</v>
      </c>
      <c r="C25" s="31" t="s">
        <v>745</v>
      </c>
      <c r="D25" s="28">
        <v>0.54</v>
      </c>
      <c r="E25" s="67"/>
      <c r="F25" s="67">
        <f t="shared" si="0"/>
        <v>0</v>
      </c>
      <c r="G25" s="67">
        <f t="shared" si="1"/>
        <v>0</v>
      </c>
    </row>
    <row r="26" spans="1:7" ht="47.25" x14ac:dyDescent="0.25">
      <c r="A26" s="28">
        <f t="shared" si="2"/>
        <v>19</v>
      </c>
      <c r="B26" s="28" t="s">
        <v>746</v>
      </c>
      <c r="C26" s="31" t="s">
        <v>747</v>
      </c>
      <c r="D26" s="28">
        <v>0.54</v>
      </c>
      <c r="E26" s="67"/>
      <c r="F26" s="67">
        <f t="shared" si="0"/>
        <v>0</v>
      </c>
      <c r="G26" s="67">
        <f t="shared" si="1"/>
        <v>0</v>
      </c>
    </row>
    <row r="27" spans="1:7" ht="47.25" x14ac:dyDescent="0.25">
      <c r="A27" s="28">
        <f t="shared" si="2"/>
        <v>20</v>
      </c>
      <c r="B27" s="28" t="s">
        <v>309</v>
      </c>
      <c r="C27" s="31" t="s">
        <v>748</v>
      </c>
      <c r="D27" s="28">
        <v>4.37</v>
      </c>
      <c r="E27" s="67"/>
      <c r="F27" s="67">
        <f t="shared" si="0"/>
        <v>0</v>
      </c>
      <c r="G27" s="67">
        <f t="shared" si="1"/>
        <v>0</v>
      </c>
    </row>
    <row r="28" spans="1:7" ht="31.5" x14ac:dyDescent="0.25">
      <c r="A28" s="28">
        <f t="shared" si="2"/>
        <v>21</v>
      </c>
      <c r="B28" s="28" t="s">
        <v>420</v>
      </c>
      <c r="C28" s="31" t="s">
        <v>749</v>
      </c>
      <c r="D28" s="28">
        <v>43.7</v>
      </c>
      <c r="E28" s="67"/>
      <c r="F28" s="67">
        <f t="shared" si="0"/>
        <v>0</v>
      </c>
      <c r="G28" s="67">
        <f t="shared" si="1"/>
        <v>0</v>
      </c>
    </row>
    <row r="29" spans="1:7" ht="31.5" x14ac:dyDescent="0.25">
      <c r="A29" s="28">
        <f t="shared" si="2"/>
        <v>22</v>
      </c>
      <c r="B29" s="28" t="s">
        <v>750</v>
      </c>
      <c r="C29" s="31" t="s">
        <v>751</v>
      </c>
      <c r="D29" s="28">
        <v>0.08</v>
      </c>
      <c r="E29" s="67"/>
      <c r="F29" s="67">
        <f t="shared" si="0"/>
        <v>0</v>
      </c>
      <c r="G29" s="67">
        <f t="shared" si="1"/>
        <v>0</v>
      </c>
    </row>
    <row r="30" spans="1:7" ht="31.5" x14ac:dyDescent="0.25">
      <c r="A30" s="28">
        <f t="shared" si="2"/>
        <v>23</v>
      </c>
      <c r="B30" s="28" t="s">
        <v>309</v>
      </c>
      <c r="C30" s="31" t="s">
        <v>752</v>
      </c>
      <c r="D30" s="28">
        <v>0.1</v>
      </c>
      <c r="E30" s="67"/>
      <c r="F30" s="67">
        <f t="shared" si="0"/>
        <v>0</v>
      </c>
      <c r="G30" s="67">
        <f t="shared" si="1"/>
        <v>0</v>
      </c>
    </row>
    <row r="31" spans="1:7" ht="31.5" x14ac:dyDescent="0.25">
      <c r="A31" s="28">
        <f t="shared" si="2"/>
        <v>24</v>
      </c>
      <c r="B31" s="28" t="s">
        <v>653</v>
      </c>
      <c r="C31" s="31" t="s">
        <v>753</v>
      </c>
      <c r="D31" s="28">
        <v>0.02</v>
      </c>
      <c r="E31" s="67"/>
      <c r="F31" s="67">
        <f t="shared" si="0"/>
        <v>0</v>
      </c>
      <c r="G31" s="67">
        <f t="shared" si="1"/>
        <v>0</v>
      </c>
    </row>
    <row r="32" spans="1:7" ht="31.5" x14ac:dyDescent="0.25">
      <c r="A32" s="28">
        <f t="shared" si="2"/>
        <v>25</v>
      </c>
      <c r="B32" s="28" t="s">
        <v>754</v>
      </c>
      <c r="C32" s="31" t="s">
        <v>755</v>
      </c>
      <c r="D32" s="28">
        <v>25</v>
      </c>
      <c r="E32" s="67"/>
      <c r="F32" s="67">
        <f t="shared" si="0"/>
        <v>0</v>
      </c>
      <c r="G32" s="67">
        <f t="shared" si="1"/>
        <v>0</v>
      </c>
    </row>
    <row r="33" spans="1:7" x14ac:dyDescent="0.25">
      <c r="A33" s="56"/>
      <c r="B33" s="56"/>
      <c r="C33" s="56" t="s">
        <v>1287</v>
      </c>
      <c r="D33" s="56"/>
      <c r="E33" s="68"/>
      <c r="F33" s="68">
        <f>SUBTOTAL(9,F7:F32)</f>
        <v>0</v>
      </c>
      <c r="G33" s="68">
        <f>SUBTOTAL(9,G7:G32)</f>
        <v>0</v>
      </c>
    </row>
  </sheetData>
  <mergeCells count="1">
    <mergeCell ref="A4:G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showZeros="0" workbookViewId="0">
      <selection activeCell="A2" sqref="A2"/>
    </sheetView>
  </sheetViews>
  <sheetFormatPr defaultRowHeight="15" outlineLevelCol="1" x14ac:dyDescent="0.25"/>
  <cols>
    <col min="2" max="2" width="20.28515625" customWidth="1"/>
    <col min="3" max="3" width="65" customWidth="1"/>
    <col min="4" max="4" width="19.28515625" customWidth="1"/>
    <col min="5" max="5" width="16.7109375" customWidth="1" outlineLevel="1"/>
    <col min="6" max="7" width="16.7109375" style="72" customWidth="1" outlineLevel="1"/>
  </cols>
  <sheetData>
    <row r="1" spans="1:7" s="25" customFormat="1" ht="15.75" x14ac:dyDescent="0.25">
      <c r="A1" s="24" t="s">
        <v>0</v>
      </c>
      <c r="F1" s="66"/>
      <c r="G1" s="66"/>
    </row>
    <row r="2" spans="1:7" s="25" customFormat="1" ht="15.75" x14ac:dyDescent="0.25">
      <c r="F2" s="66"/>
      <c r="G2" s="66"/>
    </row>
    <row r="3" spans="1:7" s="25" customFormat="1" ht="15.75" x14ac:dyDescent="0.25">
      <c r="F3" s="66"/>
      <c r="G3" s="66"/>
    </row>
    <row r="4" spans="1:7" s="25" customFormat="1" ht="15.75" x14ac:dyDescent="0.25">
      <c r="A4" s="91" t="s">
        <v>29</v>
      </c>
      <c r="B4" s="91"/>
      <c r="C4" s="91"/>
      <c r="D4" s="91"/>
      <c r="E4" s="91"/>
      <c r="F4" s="91"/>
      <c r="G4" s="91"/>
    </row>
    <row r="5" spans="1:7" s="25" customFormat="1" ht="15.75" x14ac:dyDescent="0.25">
      <c r="E5" s="26"/>
      <c r="F5" s="53"/>
      <c r="G5" s="53"/>
    </row>
    <row r="6" spans="1:7" s="26" customFormat="1" ht="31.5" x14ac:dyDescent="0.25">
      <c r="A6" s="30" t="s">
        <v>1</v>
      </c>
      <c r="B6" s="30" t="s">
        <v>106</v>
      </c>
      <c r="C6" s="33" t="s">
        <v>104</v>
      </c>
      <c r="D6" s="33" t="s">
        <v>105</v>
      </c>
      <c r="E6" s="34" t="s">
        <v>75</v>
      </c>
      <c r="F6" s="34" t="s">
        <v>76</v>
      </c>
      <c r="G6" s="34" t="s">
        <v>77</v>
      </c>
    </row>
    <row r="7" spans="1:7" s="38" customFormat="1" x14ac:dyDescent="0.25">
      <c r="A7" s="73"/>
      <c r="B7" s="74"/>
      <c r="C7" s="75" t="s">
        <v>780</v>
      </c>
      <c r="D7" s="73"/>
      <c r="E7" s="73"/>
      <c r="F7" s="76">
        <f>SUBTOTAL(9,F8:F14)</f>
        <v>0</v>
      </c>
      <c r="G7" s="76">
        <f>SUBTOTAL(9,G8:G14)</f>
        <v>0</v>
      </c>
    </row>
    <row r="8" spans="1:7" ht="36" x14ac:dyDescent="0.25">
      <c r="A8" s="35">
        <v>1</v>
      </c>
      <c r="B8" s="36" t="s">
        <v>757</v>
      </c>
      <c r="C8" s="37" t="s">
        <v>758</v>
      </c>
      <c r="D8" s="36">
        <v>0.1144</v>
      </c>
      <c r="E8" s="35"/>
      <c r="F8" s="71">
        <f>D8*E8</f>
        <v>0</v>
      </c>
      <c r="G8" s="71">
        <f>F8*1.18</f>
        <v>0</v>
      </c>
    </row>
    <row r="9" spans="1:7" ht="24" x14ac:dyDescent="0.25">
      <c r="A9" s="35">
        <f>A8+1</f>
        <v>2</v>
      </c>
      <c r="B9" s="36" t="s">
        <v>759</v>
      </c>
      <c r="C9" s="37" t="s">
        <v>760</v>
      </c>
      <c r="D9" s="36">
        <v>3.4320000000000003E-2</v>
      </c>
      <c r="E9" s="35"/>
      <c r="F9" s="71">
        <f t="shared" ref="F9:F62" si="0">D9*E9</f>
        <v>0</v>
      </c>
      <c r="G9" s="71">
        <f t="shared" ref="G9:G62" si="1">F9*1.18</f>
        <v>0</v>
      </c>
    </row>
    <row r="10" spans="1:7" ht="24" x14ac:dyDescent="0.25">
      <c r="A10" s="35">
        <f t="shared" ref="A10:A62" si="2">A9+1</f>
        <v>3</v>
      </c>
      <c r="B10" s="36" t="s">
        <v>761</v>
      </c>
      <c r="C10" s="37" t="s">
        <v>762</v>
      </c>
      <c r="D10" s="36">
        <v>6</v>
      </c>
      <c r="E10" s="35"/>
      <c r="F10" s="71">
        <f t="shared" si="0"/>
        <v>0</v>
      </c>
      <c r="G10" s="71">
        <f t="shared" si="1"/>
        <v>0</v>
      </c>
    </row>
    <row r="11" spans="1:7" ht="24" x14ac:dyDescent="0.25">
      <c r="A11" s="35">
        <f t="shared" si="2"/>
        <v>4</v>
      </c>
      <c r="B11" s="36" t="s">
        <v>763</v>
      </c>
      <c r="C11" s="37" t="s">
        <v>764</v>
      </c>
      <c r="D11" s="36">
        <v>35.4</v>
      </c>
      <c r="E11" s="35"/>
      <c r="F11" s="71">
        <f t="shared" si="0"/>
        <v>0</v>
      </c>
      <c r="G11" s="71">
        <f t="shared" si="1"/>
        <v>0</v>
      </c>
    </row>
    <row r="12" spans="1:7" ht="24" x14ac:dyDescent="0.25">
      <c r="A12" s="35">
        <f t="shared" si="2"/>
        <v>5</v>
      </c>
      <c r="B12" s="36" t="s">
        <v>765</v>
      </c>
      <c r="C12" s="37" t="s">
        <v>766</v>
      </c>
      <c r="D12" s="36">
        <v>7.9380000000000006E-2</v>
      </c>
      <c r="E12" s="35"/>
      <c r="F12" s="71">
        <f t="shared" si="0"/>
        <v>0</v>
      </c>
      <c r="G12" s="71">
        <f t="shared" si="1"/>
        <v>0</v>
      </c>
    </row>
    <row r="13" spans="1:7" ht="36" x14ac:dyDescent="0.25">
      <c r="A13" s="35">
        <f t="shared" si="2"/>
        <v>6</v>
      </c>
      <c r="B13" s="36" t="s">
        <v>767</v>
      </c>
      <c r="C13" s="37" t="s">
        <v>768</v>
      </c>
      <c r="D13" s="36">
        <v>7.9380000000000006E-2</v>
      </c>
      <c r="E13" s="35"/>
      <c r="F13" s="71">
        <f t="shared" si="0"/>
        <v>0</v>
      </c>
      <c r="G13" s="71">
        <f t="shared" si="1"/>
        <v>0</v>
      </c>
    </row>
    <row r="14" spans="1:7" ht="24" x14ac:dyDescent="0.25">
      <c r="A14" s="35">
        <f t="shared" si="2"/>
        <v>7</v>
      </c>
      <c r="B14" s="36" t="s">
        <v>78</v>
      </c>
      <c r="C14" s="37" t="s">
        <v>769</v>
      </c>
      <c r="D14" s="36">
        <v>0.79379999999999995</v>
      </c>
      <c r="E14" s="35"/>
      <c r="F14" s="71">
        <f t="shared" si="0"/>
        <v>0</v>
      </c>
      <c r="G14" s="71">
        <f t="shared" si="1"/>
        <v>0</v>
      </c>
    </row>
    <row r="15" spans="1:7" s="38" customFormat="1" x14ac:dyDescent="0.25">
      <c r="A15" s="73"/>
      <c r="B15" s="74"/>
      <c r="C15" s="75" t="s">
        <v>1290</v>
      </c>
      <c r="D15" s="73"/>
      <c r="E15" s="73"/>
      <c r="F15" s="76">
        <f>SUBTOTAL(9,F16:F20)</f>
        <v>0</v>
      </c>
      <c r="G15" s="76">
        <f>SUBTOTAL(9,G16:G20)</f>
        <v>0</v>
      </c>
    </row>
    <row r="16" spans="1:7" ht="36" x14ac:dyDescent="0.25">
      <c r="A16" s="35">
        <f>A14+1</f>
        <v>8</v>
      </c>
      <c r="B16" s="36" t="s">
        <v>770</v>
      </c>
      <c r="C16" s="37" t="s">
        <v>771</v>
      </c>
      <c r="D16" s="36">
        <v>5.3999999999999999E-2</v>
      </c>
      <c r="E16" s="35"/>
      <c r="F16" s="71">
        <f t="shared" si="0"/>
        <v>0</v>
      </c>
      <c r="G16" s="71">
        <f t="shared" si="1"/>
        <v>0</v>
      </c>
    </row>
    <row r="17" spans="1:7" ht="36" x14ac:dyDescent="0.25">
      <c r="A17" s="35">
        <f t="shared" si="2"/>
        <v>9</v>
      </c>
      <c r="B17" s="36" t="s">
        <v>772</v>
      </c>
      <c r="C17" s="37" t="s">
        <v>773</v>
      </c>
      <c r="D17" s="36">
        <v>2.7E-2</v>
      </c>
      <c r="E17" s="35"/>
      <c r="F17" s="71">
        <f t="shared" si="0"/>
        <v>0</v>
      </c>
      <c r="G17" s="71">
        <f t="shared" si="1"/>
        <v>0</v>
      </c>
    </row>
    <row r="18" spans="1:7" ht="24" x14ac:dyDescent="0.25">
      <c r="A18" s="35">
        <f t="shared" si="2"/>
        <v>10</v>
      </c>
      <c r="B18" s="36" t="s">
        <v>774</v>
      </c>
      <c r="C18" s="37" t="s">
        <v>775</v>
      </c>
      <c r="D18" s="36">
        <v>5.9560000000000002E-2</v>
      </c>
      <c r="E18" s="35"/>
      <c r="F18" s="71">
        <f t="shared" si="0"/>
        <v>0</v>
      </c>
      <c r="G18" s="71">
        <f t="shared" si="1"/>
        <v>0</v>
      </c>
    </row>
    <row r="19" spans="1:7" ht="24" x14ac:dyDescent="0.25">
      <c r="A19" s="35">
        <f t="shared" si="2"/>
        <v>11</v>
      </c>
      <c r="B19" s="36" t="s">
        <v>776</v>
      </c>
      <c r="C19" s="37" t="s">
        <v>777</v>
      </c>
      <c r="D19" s="36">
        <v>2</v>
      </c>
      <c r="E19" s="35"/>
      <c r="F19" s="71">
        <f t="shared" si="0"/>
        <v>0</v>
      </c>
      <c r="G19" s="71">
        <f t="shared" si="1"/>
        <v>0</v>
      </c>
    </row>
    <row r="20" spans="1:7" ht="36" x14ac:dyDescent="0.25">
      <c r="A20" s="35">
        <f t="shared" si="2"/>
        <v>12</v>
      </c>
      <c r="B20" s="36" t="s">
        <v>778</v>
      </c>
      <c r="C20" s="37" t="s">
        <v>779</v>
      </c>
      <c r="D20" s="36">
        <v>2</v>
      </c>
      <c r="E20" s="35"/>
      <c r="F20" s="71">
        <f t="shared" si="0"/>
        <v>0</v>
      </c>
      <c r="G20" s="71">
        <f t="shared" si="1"/>
        <v>0</v>
      </c>
    </row>
    <row r="21" spans="1:7" s="38" customFormat="1" x14ac:dyDescent="0.25">
      <c r="A21" s="73"/>
      <c r="B21" s="74"/>
      <c r="C21" s="75" t="s">
        <v>1305</v>
      </c>
      <c r="D21" s="73"/>
      <c r="E21" s="73"/>
      <c r="F21" s="76">
        <f>SUBTOTAL(9,F22:F33)</f>
        <v>0</v>
      </c>
      <c r="G21" s="76">
        <f>SUBTOTAL(9,G22:G33)</f>
        <v>0</v>
      </c>
    </row>
    <row r="22" spans="1:7" ht="24" x14ac:dyDescent="0.25">
      <c r="A22" s="35">
        <f>A20+1</f>
        <v>13</v>
      </c>
      <c r="B22" s="36" t="s">
        <v>781</v>
      </c>
      <c r="C22" s="37" t="s">
        <v>782</v>
      </c>
      <c r="D22" s="36">
        <v>1.2999999999999999E-2</v>
      </c>
      <c r="E22" s="35"/>
      <c r="F22" s="71">
        <f t="shared" si="0"/>
        <v>0</v>
      </c>
      <c r="G22" s="71">
        <f t="shared" si="1"/>
        <v>0</v>
      </c>
    </row>
    <row r="23" spans="1:7" ht="24" x14ac:dyDescent="0.25">
      <c r="A23" s="35">
        <f t="shared" si="2"/>
        <v>14</v>
      </c>
      <c r="B23" s="36" t="s">
        <v>783</v>
      </c>
      <c r="C23" s="37" t="s">
        <v>784</v>
      </c>
      <c r="D23" s="36">
        <v>1.2999999999999999E-2</v>
      </c>
      <c r="E23" s="35"/>
      <c r="F23" s="71">
        <f t="shared" si="0"/>
        <v>0</v>
      </c>
      <c r="G23" s="71">
        <f t="shared" si="1"/>
        <v>0</v>
      </c>
    </row>
    <row r="24" spans="1:7" ht="24" x14ac:dyDescent="0.25">
      <c r="A24" s="35">
        <f t="shared" si="2"/>
        <v>15</v>
      </c>
      <c r="B24" s="36" t="s">
        <v>785</v>
      </c>
      <c r="C24" s="37" t="s">
        <v>786</v>
      </c>
      <c r="D24" s="36">
        <v>0.12</v>
      </c>
      <c r="E24" s="35"/>
      <c r="F24" s="71">
        <f t="shared" si="0"/>
        <v>0</v>
      </c>
      <c r="G24" s="71">
        <f t="shared" si="1"/>
        <v>0</v>
      </c>
    </row>
    <row r="25" spans="1:7" ht="36" x14ac:dyDescent="0.25">
      <c r="A25" s="35">
        <f t="shared" si="2"/>
        <v>16</v>
      </c>
      <c r="B25" s="36" t="s">
        <v>787</v>
      </c>
      <c r="C25" s="37" t="s">
        <v>788</v>
      </c>
      <c r="D25" s="36">
        <v>0.03</v>
      </c>
      <c r="E25" s="35"/>
      <c r="F25" s="71">
        <f t="shared" si="0"/>
        <v>0</v>
      </c>
      <c r="G25" s="71">
        <f t="shared" si="1"/>
        <v>0</v>
      </c>
    </row>
    <row r="26" spans="1:7" ht="36" x14ac:dyDescent="0.25">
      <c r="A26" s="35">
        <f t="shared" si="2"/>
        <v>17</v>
      </c>
      <c r="B26" s="36" t="s">
        <v>772</v>
      </c>
      <c r="C26" s="37" t="s">
        <v>789</v>
      </c>
      <c r="D26" s="36">
        <v>1E-3</v>
      </c>
      <c r="E26" s="35"/>
      <c r="F26" s="71">
        <f t="shared" si="0"/>
        <v>0</v>
      </c>
      <c r="G26" s="71">
        <f t="shared" si="1"/>
        <v>0</v>
      </c>
    </row>
    <row r="27" spans="1:7" ht="36" x14ac:dyDescent="0.25">
      <c r="A27" s="35">
        <f t="shared" si="2"/>
        <v>18</v>
      </c>
      <c r="B27" s="36" t="s">
        <v>790</v>
      </c>
      <c r="C27" s="37" t="s">
        <v>791</v>
      </c>
      <c r="D27" s="36">
        <v>5.0000000000000001E-4</v>
      </c>
      <c r="E27" s="35"/>
      <c r="F27" s="71">
        <f t="shared" si="0"/>
        <v>0</v>
      </c>
      <c r="G27" s="71">
        <f t="shared" si="1"/>
        <v>0</v>
      </c>
    </row>
    <row r="28" spans="1:7" ht="24" x14ac:dyDescent="0.25">
      <c r="A28" s="35">
        <f t="shared" si="2"/>
        <v>19</v>
      </c>
      <c r="B28" s="36" t="s">
        <v>774</v>
      </c>
      <c r="C28" s="37" t="s">
        <v>792</v>
      </c>
      <c r="D28" s="36">
        <v>1.2999999999999999E-2</v>
      </c>
      <c r="E28" s="35"/>
      <c r="F28" s="71">
        <f t="shared" si="0"/>
        <v>0</v>
      </c>
      <c r="G28" s="71">
        <f t="shared" si="1"/>
        <v>0</v>
      </c>
    </row>
    <row r="29" spans="1:7" ht="36" x14ac:dyDescent="0.25">
      <c r="A29" s="35">
        <f t="shared" si="2"/>
        <v>20</v>
      </c>
      <c r="B29" s="36" t="s">
        <v>156</v>
      </c>
      <c r="C29" s="37" t="s">
        <v>793</v>
      </c>
      <c r="D29" s="36">
        <v>1.4999999999999999E-2</v>
      </c>
      <c r="E29" s="35"/>
      <c r="F29" s="71">
        <f t="shared" si="0"/>
        <v>0</v>
      </c>
      <c r="G29" s="71">
        <f t="shared" si="1"/>
        <v>0</v>
      </c>
    </row>
    <row r="30" spans="1:7" ht="36" x14ac:dyDescent="0.25">
      <c r="A30" s="35">
        <f t="shared" si="2"/>
        <v>21</v>
      </c>
      <c r="B30" s="36" t="s">
        <v>309</v>
      </c>
      <c r="C30" s="37" t="s">
        <v>794</v>
      </c>
      <c r="D30" s="36">
        <v>0.17</v>
      </c>
      <c r="E30" s="35"/>
      <c r="F30" s="71">
        <f t="shared" si="0"/>
        <v>0</v>
      </c>
      <c r="G30" s="71">
        <f t="shared" si="1"/>
        <v>0</v>
      </c>
    </row>
    <row r="31" spans="1:7" ht="36" x14ac:dyDescent="0.25">
      <c r="A31" s="35">
        <f t="shared" si="2"/>
        <v>22</v>
      </c>
      <c r="B31" s="36" t="s">
        <v>468</v>
      </c>
      <c r="C31" s="37" t="s">
        <v>795</v>
      </c>
      <c r="D31" s="36">
        <v>0.05</v>
      </c>
      <c r="E31" s="35"/>
      <c r="F31" s="71">
        <f t="shared" si="0"/>
        <v>0</v>
      </c>
      <c r="G31" s="71">
        <f t="shared" si="1"/>
        <v>0</v>
      </c>
    </row>
    <row r="32" spans="1:7" ht="24" x14ac:dyDescent="0.25">
      <c r="A32" s="35">
        <f t="shared" si="2"/>
        <v>23</v>
      </c>
      <c r="B32" s="36" t="s">
        <v>796</v>
      </c>
      <c r="C32" s="37" t="s">
        <v>797</v>
      </c>
      <c r="D32" s="36">
        <v>5.75</v>
      </c>
      <c r="E32" s="35"/>
      <c r="F32" s="71">
        <f t="shared" si="0"/>
        <v>0</v>
      </c>
      <c r="G32" s="71">
        <f t="shared" si="1"/>
        <v>0</v>
      </c>
    </row>
    <row r="33" spans="1:7" ht="24" x14ac:dyDescent="0.25">
      <c r="A33" s="35">
        <f t="shared" si="2"/>
        <v>24</v>
      </c>
      <c r="B33" s="36" t="s">
        <v>472</v>
      </c>
      <c r="C33" s="37" t="s">
        <v>798</v>
      </c>
      <c r="D33" s="36">
        <v>1.34E-2</v>
      </c>
      <c r="E33" s="35"/>
      <c r="F33" s="71">
        <f t="shared" si="0"/>
        <v>0</v>
      </c>
      <c r="G33" s="71">
        <f t="shared" si="1"/>
        <v>0</v>
      </c>
    </row>
    <row r="34" spans="1:7" s="38" customFormat="1" x14ac:dyDescent="0.25">
      <c r="A34" s="73"/>
      <c r="B34" s="74"/>
      <c r="C34" s="75" t="s">
        <v>799</v>
      </c>
      <c r="D34" s="73"/>
      <c r="E34" s="73"/>
      <c r="F34" s="76">
        <f>SUBTOTAL(9,F35:F40)</f>
        <v>0</v>
      </c>
      <c r="G34" s="76">
        <f>SUBTOTAL(9,G35:G40)</f>
        <v>0</v>
      </c>
    </row>
    <row r="35" spans="1:7" ht="24" x14ac:dyDescent="0.25">
      <c r="A35" s="35">
        <f>A33+1</f>
        <v>25</v>
      </c>
      <c r="B35" s="36" t="s">
        <v>790</v>
      </c>
      <c r="C35" s="37" t="s">
        <v>800</v>
      </c>
      <c r="D35" s="36">
        <v>5.0000000000000001E-4</v>
      </c>
      <c r="E35" s="35"/>
      <c r="F35" s="71">
        <f t="shared" si="0"/>
        <v>0</v>
      </c>
      <c r="G35" s="71">
        <f t="shared" si="1"/>
        <v>0</v>
      </c>
    </row>
    <row r="36" spans="1:7" ht="36" x14ac:dyDescent="0.25">
      <c r="A36" s="35">
        <f t="shared" si="2"/>
        <v>26</v>
      </c>
      <c r="B36" s="36" t="s">
        <v>801</v>
      </c>
      <c r="C36" s="37" t="s">
        <v>802</v>
      </c>
      <c r="D36" s="36">
        <v>1.8824E-2</v>
      </c>
      <c r="E36" s="36"/>
      <c r="F36" s="71">
        <f t="shared" si="0"/>
        <v>0</v>
      </c>
      <c r="G36" s="71">
        <f t="shared" si="1"/>
        <v>0</v>
      </c>
    </row>
    <row r="37" spans="1:7" ht="36" x14ac:dyDescent="0.25">
      <c r="A37" s="35">
        <f t="shared" si="2"/>
        <v>27</v>
      </c>
      <c r="B37" s="36" t="s">
        <v>143</v>
      </c>
      <c r="C37" s="37" t="s">
        <v>803</v>
      </c>
      <c r="D37" s="36">
        <v>1.8824E-2</v>
      </c>
      <c r="E37" s="35"/>
      <c r="F37" s="71">
        <f t="shared" si="0"/>
        <v>0</v>
      </c>
      <c r="G37" s="71">
        <f t="shared" si="1"/>
        <v>0</v>
      </c>
    </row>
    <row r="38" spans="1:7" ht="24" x14ac:dyDescent="0.25">
      <c r="A38" s="35">
        <f t="shared" si="2"/>
        <v>28</v>
      </c>
      <c r="B38" s="36" t="s">
        <v>377</v>
      </c>
      <c r="C38" s="37" t="s">
        <v>804</v>
      </c>
      <c r="D38" s="36">
        <v>0.27500000000000002</v>
      </c>
      <c r="E38" s="35"/>
      <c r="F38" s="71">
        <f t="shared" si="0"/>
        <v>0</v>
      </c>
      <c r="G38" s="71">
        <f t="shared" si="1"/>
        <v>0</v>
      </c>
    </row>
    <row r="39" spans="1:7" ht="36" x14ac:dyDescent="0.25">
      <c r="A39" s="35">
        <f t="shared" si="2"/>
        <v>29</v>
      </c>
      <c r="B39" s="36" t="s">
        <v>805</v>
      </c>
      <c r="C39" s="37" t="s">
        <v>806</v>
      </c>
      <c r="D39" s="36">
        <v>5.0000000000000001E-3</v>
      </c>
      <c r="E39" s="35"/>
      <c r="F39" s="71">
        <f t="shared" si="0"/>
        <v>0</v>
      </c>
      <c r="G39" s="71">
        <f t="shared" si="1"/>
        <v>0</v>
      </c>
    </row>
    <row r="40" spans="1:7" ht="24" x14ac:dyDescent="0.25">
      <c r="A40" s="35">
        <f t="shared" si="2"/>
        <v>30</v>
      </c>
      <c r="B40" s="36" t="s">
        <v>807</v>
      </c>
      <c r="C40" s="37" t="s">
        <v>808</v>
      </c>
      <c r="D40" s="36">
        <v>5</v>
      </c>
      <c r="E40" s="35"/>
      <c r="F40" s="71">
        <f t="shared" si="0"/>
        <v>0</v>
      </c>
      <c r="G40" s="71">
        <f t="shared" si="1"/>
        <v>0</v>
      </c>
    </row>
    <row r="41" spans="1:7" s="38" customFormat="1" x14ac:dyDescent="0.25">
      <c r="A41" s="73"/>
      <c r="B41" s="74"/>
      <c r="C41" s="75" t="s">
        <v>809</v>
      </c>
      <c r="D41" s="73"/>
      <c r="E41" s="73"/>
      <c r="F41" s="76">
        <f>SUBTOTAL(9,F42:F53)</f>
        <v>0</v>
      </c>
      <c r="G41" s="76">
        <f>SUBTOTAL(9,G42:G53)</f>
        <v>0</v>
      </c>
    </row>
    <row r="42" spans="1:7" ht="24" x14ac:dyDescent="0.25">
      <c r="A42" s="35">
        <f>A40+1</f>
        <v>31</v>
      </c>
      <c r="B42" s="36" t="s">
        <v>810</v>
      </c>
      <c r="C42" s="37" t="s">
        <v>811</v>
      </c>
      <c r="D42" s="36">
        <v>1.1599999999999999</v>
      </c>
      <c r="E42" s="35"/>
      <c r="F42" s="71">
        <f t="shared" si="0"/>
        <v>0</v>
      </c>
      <c r="G42" s="71">
        <f t="shared" si="1"/>
        <v>0</v>
      </c>
    </row>
    <row r="43" spans="1:7" ht="36" x14ac:dyDescent="0.25">
      <c r="A43" s="35">
        <f t="shared" si="2"/>
        <v>32</v>
      </c>
      <c r="B43" s="36" t="s">
        <v>812</v>
      </c>
      <c r="C43" s="37" t="s">
        <v>813</v>
      </c>
      <c r="D43" s="36">
        <v>1.1599999999999999</v>
      </c>
      <c r="E43" s="35"/>
      <c r="F43" s="71">
        <f t="shared" si="0"/>
        <v>0</v>
      </c>
      <c r="G43" s="71">
        <f t="shared" si="1"/>
        <v>0</v>
      </c>
    </row>
    <row r="44" spans="1:7" ht="24" x14ac:dyDescent="0.25">
      <c r="A44" s="35">
        <f t="shared" si="2"/>
        <v>33</v>
      </c>
      <c r="B44" s="36" t="s">
        <v>814</v>
      </c>
      <c r="C44" s="37" t="s">
        <v>815</v>
      </c>
      <c r="D44" s="36">
        <v>2</v>
      </c>
      <c r="E44" s="35"/>
      <c r="F44" s="71">
        <f t="shared" si="0"/>
        <v>0</v>
      </c>
      <c r="G44" s="71">
        <f t="shared" si="1"/>
        <v>0</v>
      </c>
    </row>
    <row r="45" spans="1:7" ht="24" x14ac:dyDescent="0.25">
      <c r="A45" s="35">
        <f t="shared" si="2"/>
        <v>34</v>
      </c>
      <c r="B45" s="36" t="s">
        <v>781</v>
      </c>
      <c r="C45" s="37" t="s">
        <v>816</v>
      </c>
      <c r="D45" s="36">
        <v>8.0000000000000002E-3</v>
      </c>
      <c r="E45" s="35"/>
      <c r="F45" s="71">
        <f t="shared" si="0"/>
        <v>0</v>
      </c>
      <c r="G45" s="71">
        <f t="shared" si="1"/>
        <v>0</v>
      </c>
    </row>
    <row r="46" spans="1:7" ht="24" x14ac:dyDescent="0.25">
      <c r="A46" s="35">
        <f t="shared" si="2"/>
        <v>35</v>
      </c>
      <c r="B46" s="36" t="s">
        <v>817</v>
      </c>
      <c r="C46" s="37" t="s">
        <v>818</v>
      </c>
      <c r="D46" s="36">
        <v>0.1</v>
      </c>
      <c r="E46" s="35"/>
      <c r="F46" s="71">
        <f t="shared" si="0"/>
        <v>0</v>
      </c>
      <c r="G46" s="71">
        <f t="shared" si="1"/>
        <v>0</v>
      </c>
    </row>
    <row r="47" spans="1:7" ht="24" x14ac:dyDescent="0.25">
      <c r="A47" s="35">
        <f t="shared" si="2"/>
        <v>36</v>
      </c>
      <c r="B47" s="36" t="s">
        <v>819</v>
      </c>
      <c r="C47" s="37" t="s">
        <v>820</v>
      </c>
      <c r="D47" s="36">
        <v>0.44</v>
      </c>
      <c r="E47" s="35"/>
      <c r="F47" s="71">
        <f t="shared" si="0"/>
        <v>0</v>
      </c>
      <c r="G47" s="71">
        <f t="shared" si="1"/>
        <v>0</v>
      </c>
    </row>
    <row r="48" spans="1:7" ht="36" x14ac:dyDescent="0.25">
      <c r="A48" s="35">
        <f t="shared" si="2"/>
        <v>37</v>
      </c>
      <c r="B48" s="36" t="s">
        <v>746</v>
      </c>
      <c r="C48" s="37" t="s">
        <v>821</v>
      </c>
      <c r="D48" s="36">
        <v>0.22</v>
      </c>
      <c r="E48" s="35"/>
      <c r="F48" s="71">
        <f t="shared" si="0"/>
        <v>0</v>
      </c>
      <c r="G48" s="71">
        <f t="shared" si="1"/>
        <v>0</v>
      </c>
    </row>
    <row r="49" spans="1:7" ht="36" x14ac:dyDescent="0.25">
      <c r="A49" s="35">
        <f t="shared" si="2"/>
        <v>38</v>
      </c>
      <c r="B49" s="36" t="s">
        <v>744</v>
      </c>
      <c r="C49" s="37" t="s">
        <v>822</v>
      </c>
      <c r="D49" s="36">
        <v>0.22</v>
      </c>
      <c r="E49" s="35"/>
      <c r="F49" s="71">
        <f t="shared" si="0"/>
        <v>0</v>
      </c>
      <c r="G49" s="71">
        <f t="shared" si="1"/>
        <v>0</v>
      </c>
    </row>
    <row r="50" spans="1:7" ht="24" x14ac:dyDescent="0.25">
      <c r="A50" s="35">
        <f t="shared" si="2"/>
        <v>39</v>
      </c>
      <c r="B50" s="36" t="s">
        <v>823</v>
      </c>
      <c r="C50" s="37" t="s">
        <v>824</v>
      </c>
      <c r="D50" s="36">
        <v>3.76</v>
      </c>
      <c r="E50" s="35"/>
      <c r="F50" s="71">
        <f t="shared" si="0"/>
        <v>0</v>
      </c>
      <c r="G50" s="71">
        <f t="shared" si="1"/>
        <v>0</v>
      </c>
    </row>
    <row r="51" spans="1:7" ht="24" x14ac:dyDescent="0.25">
      <c r="A51" s="35">
        <f t="shared" si="2"/>
        <v>40</v>
      </c>
      <c r="B51" s="36" t="s">
        <v>197</v>
      </c>
      <c r="C51" s="37" t="s">
        <v>825</v>
      </c>
      <c r="D51" s="36">
        <v>0.188</v>
      </c>
      <c r="E51" s="35"/>
      <c r="F51" s="71">
        <f t="shared" si="0"/>
        <v>0</v>
      </c>
      <c r="G51" s="71">
        <f t="shared" si="1"/>
        <v>0</v>
      </c>
    </row>
    <row r="52" spans="1:7" ht="24" x14ac:dyDescent="0.25">
      <c r="A52" s="35">
        <f t="shared" si="2"/>
        <v>41</v>
      </c>
      <c r="B52" s="36" t="s">
        <v>102</v>
      </c>
      <c r="C52" s="37" t="s">
        <v>826</v>
      </c>
      <c r="D52" s="36">
        <v>1.8800000000000001E-2</v>
      </c>
      <c r="E52" s="35"/>
      <c r="F52" s="71">
        <f t="shared" si="0"/>
        <v>0</v>
      </c>
      <c r="G52" s="71">
        <f t="shared" si="1"/>
        <v>0</v>
      </c>
    </row>
    <row r="53" spans="1:7" ht="36" x14ac:dyDescent="0.25">
      <c r="A53" s="35">
        <f t="shared" si="2"/>
        <v>42</v>
      </c>
      <c r="B53" s="36" t="s">
        <v>827</v>
      </c>
      <c r="C53" s="37" t="s">
        <v>828</v>
      </c>
      <c r="D53" s="36">
        <v>2</v>
      </c>
      <c r="E53" s="35"/>
      <c r="F53" s="71">
        <f t="shared" si="0"/>
        <v>0</v>
      </c>
      <c r="G53" s="71">
        <f t="shared" si="1"/>
        <v>0</v>
      </c>
    </row>
    <row r="54" spans="1:7" s="38" customFormat="1" x14ac:dyDescent="0.25">
      <c r="A54" s="73"/>
      <c r="B54" s="74"/>
      <c r="C54" s="75" t="s">
        <v>829</v>
      </c>
      <c r="D54" s="73"/>
      <c r="E54" s="73"/>
      <c r="F54" s="76">
        <f>SUBTOTAL(9,F55:F62)</f>
        <v>0</v>
      </c>
      <c r="G54" s="76">
        <f>SUBTOTAL(9,G55:G62)</f>
        <v>0</v>
      </c>
    </row>
    <row r="55" spans="1:7" ht="24" x14ac:dyDescent="0.25">
      <c r="A55" s="35">
        <f>A53+1</f>
        <v>43</v>
      </c>
      <c r="B55" s="36" t="s">
        <v>180</v>
      </c>
      <c r="C55" s="37" t="s">
        <v>830</v>
      </c>
      <c r="D55" s="36">
        <v>0.52400000000000002</v>
      </c>
      <c r="E55" s="35"/>
      <c r="F55" s="71">
        <f t="shared" si="0"/>
        <v>0</v>
      </c>
      <c r="G55" s="71">
        <f t="shared" si="1"/>
        <v>0</v>
      </c>
    </row>
    <row r="56" spans="1:7" ht="24" x14ac:dyDescent="0.25">
      <c r="A56" s="35">
        <f t="shared" si="2"/>
        <v>44</v>
      </c>
      <c r="B56" s="36" t="s">
        <v>462</v>
      </c>
      <c r="C56" s="37" t="s">
        <v>831</v>
      </c>
      <c r="D56" s="36">
        <v>0.52400000000000002</v>
      </c>
      <c r="E56" s="35"/>
      <c r="F56" s="71">
        <f t="shared" si="0"/>
        <v>0</v>
      </c>
      <c r="G56" s="71">
        <f t="shared" si="1"/>
        <v>0</v>
      </c>
    </row>
    <row r="57" spans="1:7" ht="24" x14ac:dyDescent="0.25">
      <c r="A57" s="35">
        <f t="shared" si="2"/>
        <v>45</v>
      </c>
      <c r="B57" s="36" t="s">
        <v>750</v>
      </c>
      <c r="C57" s="37" t="s">
        <v>832</v>
      </c>
      <c r="D57" s="36">
        <v>1.1200000000000001</v>
      </c>
      <c r="E57" s="35"/>
      <c r="F57" s="71">
        <f t="shared" si="0"/>
        <v>0</v>
      </c>
      <c r="G57" s="71">
        <f t="shared" si="1"/>
        <v>0</v>
      </c>
    </row>
    <row r="58" spans="1:7" ht="24" x14ac:dyDescent="0.25">
      <c r="A58" s="35">
        <f t="shared" si="2"/>
        <v>46</v>
      </c>
      <c r="B58" s="36" t="s">
        <v>100</v>
      </c>
      <c r="C58" s="37" t="s">
        <v>833</v>
      </c>
      <c r="D58" s="36">
        <v>1.0880000000000001</v>
      </c>
      <c r="E58" s="35"/>
      <c r="F58" s="71">
        <f t="shared" si="0"/>
        <v>0</v>
      </c>
      <c r="G58" s="71">
        <f t="shared" si="1"/>
        <v>0</v>
      </c>
    </row>
    <row r="59" spans="1:7" ht="36" x14ac:dyDescent="0.25">
      <c r="A59" s="35">
        <f t="shared" si="2"/>
        <v>47</v>
      </c>
      <c r="B59" s="36" t="s">
        <v>468</v>
      </c>
      <c r="C59" s="37" t="s">
        <v>834</v>
      </c>
      <c r="D59" s="36">
        <v>1.244</v>
      </c>
      <c r="E59" s="35"/>
      <c r="F59" s="71">
        <f t="shared" si="0"/>
        <v>0</v>
      </c>
      <c r="G59" s="71">
        <f t="shared" si="1"/>
        <v>0</v>
      </c>
    </row>
    <row r="60" spans="1:7" ht="24" x14ac:dyDescent="0.25">
      <c r="A60" s="35">
        <f t="shared" si="2"/>
        <v>48</v>
      </c>
      <c r="B60" s="36" t="s">
        <v>835</v>
      </c>
      <c r="C60" s="37" t="s">
        <v>836</v>
      </c>
      <c r="D60" s="36">
        <v>143.06</v>
      </c>
      <c r="E60" s="35"/>
      <c r="F60" s="71">
        <f t="shared" si="0"/>
        <v>0</v>
      </c>
      <c r="G60" s="71">
        <f t="shared" si="1"/>
        <v>0</v>
      </c>
    </row>
    <row r="61" spans="1:7" ht="24" x14ac:dyDescent="0.25">
      <c r="A61" s="35">
        <f t="shared" si="2"/>
        <v>49</v>
      </c>
      <c r="B61" s="36" t="s">
        <v>837</v>
      </c>
      <c r="C61" s="37" t="s">
        <v>838</v>
      </c>
      <c r="D61" s="36">
        <v>6.4000000000000001E-2</v>
      </c>
      <c r="E61" s="35"/>
      <c r="F61" s="71">
        <f t="shared" si="0"/>
        <v>0</v>
      </c>
      <c r="G61" s="71">
        <f t="shared" si="1"/>
        <v>0</v>
      </c>
    </row>
    <row r="62" spans="1:7" ht="36" x14ac:dyDescent="0.25">
      <c r="A62" s="35">
        <f t="shared" si="2"/>
        <v>50</v>
      </c>
      <c r="B62" s="36" t="s">
        <v>839</v>
      </c>
      <c r="C62" s="37" t="s">
        <v>840</v>
      </c>
      <c r="D62" s="36">
        <v>25.8</v>
      </c>
      <c r="E62" s="35"/>
      <c r="F62" s="71">
        <f t="shared" si="0"/>
        <v>0</v>
      </c>
      <c r="G62" s="71">
        <f t="shared" si="1"/>
        <v>0</v>
      </c>
    </row>
    <row r="63" spans="1:7" x14ac:dyDescent="0.25">
      <c r="A63" s="77"/>
      <c r="B63" s="77"/>
      <c r="C63" s="77" t="s">
        <v>1287</v>
      </c>
      <c r="D63" s="77"/>
      <c r="E63" s="77"/>
      <c r="F63" s="78">
        <f>SUBTOTAL(9,F7:F62)</f>
        <v>0</v>
      </c>
      <c r="G63" s="78">
        <f>SUBTOTAL(9,G7:G62)</f>
        <v>0</v>
      </c>
    </row>
  </sheetData>
  <mergeCells count="1">
    <mergeCell ref="A4:G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showZeros="0" topLeftCell="A25" workbookViewId="0">
      <selection activeCell="D59" sqref="D59"/>
    </sheetView>
  </sheetViews>
  <sheetFormatPr defaultRowHeight="15.75" outlineLevelCol="1" x14ac:dyDescent="0.25"/>
  <cols>
    <col min="1" max="1" width="9.140625" style="25"/>
    <col min="2" max="2" width="17.28515625" style="25" customWidth="1"/>
    <col min="3" max="3" width="50" style="25" customWidth="1"/>
    <col min="4" max="4" width="17.140625" style="25" customWidth="1"/>
    <col min="5" max="5" width="18.42578125" style="25" customWidth="1" outlineLevel="1"/>
    <col min="6" max="7" width="18.42578125" style="66" customWidth="1" outlineLevel="1"/>
    <col min="8" max="16384" width="9.140625" style="25"/>
  </cols>
  <sheetData>
    <row r="1" spans="1:7" x14ac:dyDescent="0.25">
      <c r="A1" s="24" t="s">
        <v>16</v>
      </c>
    </row>
    <row r="4" spans="1:7" x14ac:dyDescent="0.25">
      <c r="A4" s="91" t="s">
        <v>29</v>
      </c>
      <c r="B4" s="91"/>
      <c r="C4" s="91"/>
      <c r="D4" s="91"/>
      <c r="E4" s="91"/>
      <c r="F4" s="91"/>
      <c r="G4" s="91"/>
    </row>
    <row r="5" spans="1:7" x14ac:dyDescent="0.25">
      <c r="E5" s="26"/>
      <c r="F5" s="53"/>
      <c r="G5" s="53"/>
    </row>
    <row r="6" spans="1:7" s="26" customFormat="1" ht="31.5" x14ac:dyDescent="0.25">
      <c r="A6" s="30" t="s">
        <v>1</v>
      </c>
      <c r="B6" s="30" t="s">
        <v>106</v>
      </c>
      <c r="C6" s="33" t="s">
        <v>104</v>
      </c>
      <c r="D6" s="33" t="s">
        <v>105</v>
      </c>
      <c r="E6" s="34" t="s">
        <v>75</v>
      </c>
      <c r="F6" s="34" t="s">
        <v>76</v>
      </c>
      <c r="G6" s="34" t="s">
        <v>77</v>
      </c>
    </row>
    <row r="7" spans="1:7" x14ac:dyDescent="0.25">
      <c r="A7" s="28"/>
      <c r="B7" s="28"/>
      <c r="C7" s="29" t="s">
        <v>841</v>
      </c>
      <c r="D7" s="28"/>
      <c r="E7" s="28"/>
      <c r="F7" s="67"/>
      <c r="G7" s="67"/>
    </row>
    <row r="8" spans="1:7" s="65" customFormat="1" x14ac:dyDescent="0.25">
      <c r="A8" s="62"/>
      <c r="B8" s="62"/>
      <c r="C8" s="32" t="s">
        <v>842</v>
      </c>
      <c r="D8" s="62"/>
      <c r="E8" s="62"/>
      <c r="F8" s="70">
        <f>SUBTOTAL(9,F9:F21)</f>
        <v>0</v>
      </c>
      <c r="G8" s="70">
        <f>SUBTOTAL(9,G9:G21)</f>
        <v>0</v>
      </c>
    </row>
    <row r="9" spans="1:7" ht="54" customHeight="1" x14ac:dyDescent="0.25">
      <c r="A9" s="28">
        <v>1</v>
      </c>
      <c r="B9" s="28" t="s">
        <v>843</v>
      </c>
      <c r="C9" s="31" t="s">
        <v>844</v>
      </c>
      <c r="D9" s="28">
        <v>1.75</v>
      </c>
      <c r="E9" s="28"/>
      <c r="F9" s="67">
        <f>D9*E9</f>
        <v>0</v>
      </c>
      <c r="G9" s="67">
        <f>F9*1.18</f>
        <v>0</v>
      </c>
    </row>
    <row r="10" spans="1:7" ht="94.5" x14ac:dyDescent="0.25">
      <c r="A10" s="28">
        <f>A9+1</f>
        <v>2</v>
      </c>
      <c r="B10" s="28" t="s">
        <v>845</v>
      </c>
      <c r="C10" s="31" t="s">
        <v>846</v>
      </c>
      <c r="D10" s="28">
        <v>5</v>
      </c>
      <c r="E10" s="28"/>
      <c r="F10" s="67">
        <f t="shared" ref="F10:F62" si="0">D10*E10</f>
        <v>0</v>
      </c>
      <c r="G10" s="67">
        <f t="shared" ref="G10:G62" si="1">F10*1.18</f>
        <v>0</v>
      </c>
    </row>
    <row r="11" spans="1:7" ht="78.75" x14ac:dyDescent="0.25">
      <c r="A11" s="28">
        <f t="shared" ref="A11:A62" si="2">A10+1</f>
        <v>3</v>
      </c>
      <c r="B11" s="28" t="s">
        <v>847</v>
      </c>
      <c r="C11" s="31" t="s">
        <v>848</v>
      </c>
      <c r="D11" s="28">
        <v>1.25</v>
      </c>
      <c r="E11" s="28"/>
      <c r="F11" s="67">
        <f t="shared" si="0"/>
        <v>0</v>
      </c>
      <c r="G11" s="67">
        <f t="shared" si="1"/>
        <v>0</v>
      </c>
    </row>
    <row r="12" spans="1:7" ht="47.25" x14ac:dyDescent="0.25">
      <c r="A12" s="28">
        <f t="shared" si="2"/>
        <v>4</v>
      </c>
      <c r="B12" s="28" t="s">
        <v>849</v>
      </c>
      <c r="C12" s="31" t="s">
        <v>850</v>
      </c>
      <c r="D12" s="28">
        <v>0.02</v>
      </c>
      <c r="E12" s="28"/>
      <c r="F12" s="67">
        <f t="shared" si="0"/>
        <v>0</v>
      </c>
      <c r="G12" s="67">
        <f t="shared" si="1"/>
        <v>0</v>
      </c>
    </row>
    <row r="13" spans="1:7" ht="47.25" x14ac:dyDescent="0.25">
      <c r="A13" s="28">
        <f t="shared" si="2"/>
        <v>5</v>
      </c>
      <c r="B13" s="28" t="s">
        <v>102</v>
      </c>
      <c r="C13" s="31" t="s">
        <v>851</v>
      </c>
      <c r="D13" s="28">
        <v>0.02</v>
      </c>
      <c r="E13" s="28"/>
      <c r="F13" s="67">
        <f t="shared" si="0"/>
        <v>0</v>
      </c>
      <c r="G13" s="67">
        <f t="shared" si="1"/>
        <v>0</v>
      </c>
    </row>
    <row r="14" spans="1:7" ht="31.5" x14ac:dyDescent="0.25">
      <c r="A14" s="28">
        <f t="shared" si="2"/>
        <v>6</v>
      </c>
      <c r="B14" s="28" t="s">
        <v>847</v>
      </c>
      <c r="C14" s="31" t="s">
        <v>852</v>
      </c>
      <c r="D14" s="28">
        <v>1.25</v>
      </c>
      <c r="E14" s="28"/>
      <c r="F14" s="67">
        <f t="shared" si="0"/>
        <v>0</v>
      </c>
      <c r="G14" s="67">
        <f t="shared" si="1"/>
        <v>0</v>
      </c>
    </row>
    <row r="15" spans="1:7" ht="63" x14ac:dyDescent="0.25">
      <c r="A15" s="28">
        <f t="shared" si="2"/>
        <v>7</v>
      </c>
      <c r="B15" s="28" t="s">
        <v>1311</v>
      </c>
      <c r="C15" s="31" t="s">
        <v>877</v>
      </c>
      <c r="D15" s="28">
        <v>1.35</v>
      </c>
      <c r="E15" s="28"/>
      <c r="F15" s="67">
        <f t="shared" ref="F15" si="3">D15*E15</f>
        <v>0</v>
      </c>
      <c r="G15" s="67">
        <f t="shared" ref="G15" si="4">F15*1.18</f>
        <v>0</v>
      </c>
    </row>
    <row r="16" spans="1:7" ht="31.5" x14ac:dyDescent="0.25">
      <c r="A16" s="28">
        <f t="shared" si="2"/>
        <v>8</v>
      </c>
      <c r="B16" s="28" t="s">
        <v>853</v>
      </c>
      <c r="C16" s="31" t="s">
        <v>854</v>
      </c>
      <c r="D16" s="28">
        <v>85.3</v>
      </c>
      <c r="E16" s="28"/>
      <c r="F16" s="67">
        <f t="shared" si="0"/>
        <v>0</v>
      </c>
      <c r="G16" s="67">
        <f t="shared" si="1"/>
        <v>0</v>
      </c>
    </row>
    <row r="17" spans="1:7" ht="63" x14ac:dyDescent="0.25">
      <c r="A17" s="28">
        <f t="shared" si="2"/>
        <v>9</v>
      </c>
      <c r="B17" s="28" t="s">
        <v>855</v>
      </c>
      <c r="C17" s="31" t="s">
        <v>856</v>
      </c>
      <c r="D17" s="28">
        <v>5</v>
      </c>
      <c r="E17" s="28"/>
      <c r="F17" s="67">
        <f t="shared" si="0"/>
        <v>0</v>
      </c>
      <c r="G17" s="67">
        <f t="shared" si="1"/>
        <v>0</v>
      </c>
    </row>
    <row r="18" spans="1:7" ht="63" x14ac:dyDescent="0.25">
      <c r="A18" s="28">
        <f t="shared" si="2"/>
        <v>10</v>
      </c>
      <c r="B18" s="28" t="s">
        <v>857</v>
      </c>
      <c r="C18" s="31" t="s">
        <v>858</v>
      </c>
      <c r="D18" s="28">
        <v>5</v>
      </c>
      <c r="E18" s="28"/>
      <c r="F18" s="67">
        <f t="shared" si="0"/>
        <v>0</v>
      </c>
      <c r="G18" s="67">
        <f t="shared" si="1"/>
        <v>0</v>
      </c>
    </row>
    <row r="19" spans="1:7" ht="63" x14ac:dyDescent="0.25">
      <c r="A19" s="28">
        <f t="shared" si="2"/>
        <v>11</v>
      </c>
      <c r="B19" s="28" t="s">
        <v>859</v>
      </c>
      <c r="C19" s="31" t="s">
        <v>860</v>
      </c>
      <c r="D19" s="28">
        <v>5</v>
      </c>
      <c r="E19" s="28"/>
      <c r="F19" s="67">
        <f t="shared" si="0"/>
        <v>0</v>
      </c>
      <c r="G19" s="67">
        <f t="shared" si="1"/>
        <v>0</v>
      </c>
    </row>
    <row r="20" spans="1:7" ht="47.25" x14ac:dyDescent="0.25">
      <c r="A20" s="28">
        <f t="shared" si="2"/>
        <v>12</v>
      </c>
      <c r="B20" s="28" t="s">
        <v>861</v>
      </c>
      <c r="C20" s="31" t="s">
        <v>862</v>
      </c>
      <c r="D20" s="28">
        <v>0.154</v>
      </c>
      <c r="E20" s="28"/>
      <c r="F20" s="67">
        <f t="shared" si="0"/>
        <v>0</v>
      </c>
      <c r="G20" s="67">
        <f t="shared" si="1"/>
        <v>0</v>
      </c>
    </row>
    <row r="21" spans="1:7" ht="63" x14ac:dyDescent="0.25">
      <c r="A21" s="28">
        <f t="shared" si="2"/>
        <v>13</v>
      </c>
      <c r="B21" s="28" t="s">
        <v>863</v>
      </c>
      <c r="C21" s="31" t="s">
        <v>864</v>
      </c>
      <c r="D21" s="28">
        <v>0.154</v>
      </c>
      <c r="E21" s="28"/>
      <c r="F21" s="67">
        <f t="shared" si="0"/>
        <v>0</v>
      </c>
      <c r="G21" s="67">
        <f t="shared" si="1"/>
        <v>0</v>
      </c>
    </row>
    <row r="22" spans="1:7" s="65" customFormat="1" x14ac:dyDescent="0.25">
      <c r="A22" s="62"/>
      <c r="B22" s="62"/>
      <c r="C22" s="32" t="s">
        <v>865</v>
      </c>
      <c r="D22" s="62"/>
      <c r="E22" s="62"/>
      <c r="F22" s="70">
        <f>SUBTOTAL(9,F23:F54)</f>
        <v>0</v>
      </c>
      <c r="G22" s="70">
        <f>SUBTOTAL(9,G23:G54)</f>
        <v>0</v>
      </c>
    </row>
    <row r="23" spans="1:7" ht="63" x14ac:dyDescent="0.25">
      <c r="A23" s="28">
        <f>A21+1</f>
        <v>14</v>
      </c>
      <c r="B23" s="28" t="s">
        <v>866</v>
      </c>
      <c r="C23" s="31" t="s">
        <v>867</v>
      </c>
      <c r="D23" s="28">
        <v>2.8</v>
      </c>
      <c r="E23" s="28"/>
      <c r="F23" s="67">
        <f t="shared" si="0"/>
        <v>0</v>
      </c>
      <c r="G23" s="67">
        <f t="shared" si="1"/>
        <v>0</v>
      </c>
    </row>
    <row r="24" spans="1:7" ht="94.5" x14ac:dyDescent="0.25">
      <c r="A24" s="28">
        <f t="shared" si="2"/>
        <v>15</v>
      </c>
      <c r="B24" s="28" t="s">
        <v>868</v>
      </c>
      <c r="C24" s="31" t="s">
        <v>869</v>
      </c>
      <c r="D24" s="28">
        <v>1</v>
      </c>
      <c r="E24" s="28"/>
      <c r="F24" s="67">
        <f t="shared" si="0"/>
        <v>0</v>
      </c>
      <c r="G24" s="67">
        <f t="shared" si="1"/>
        <v>0</v>
      </c>
    </row>
    <row r="25" spans="1:7" ht="47.25" x14ac:dyDescent="0.25">
      <c r="A25" s="28">
        <f t="shared" si="2"/>
        <v>16</v>
      </c>
      <c r="B25" s="28" t="s">
        <v>849</v>
      </c>
      <c r="C25" s="31" t="s">
        <v>870</v>
      </c>
      <c r="D25" s="28">
        <v>8.0000000000000002E-3</v>
      </c>
      <c r="E25" s="28"/>
      <c r="F25" s="67">
        <f t="shared" si="0"/>
        <v>0</v>
      </c>
      <c r="G25" s="67">
        <f t="shared" si="1"/>
        <v>0</v>
      </c>
    </row>
    <row r="26" spans="1:7" ht="94.5" x14ac:dyDescent="0.25">
      <c r="A26" s="28">
        <f t="shared" si="2"/>
        <v>17</v>
      </c>
      <c r="B26" s="28" t="s">
        <v>868</v>
      </c>
      <c r="C26" s="31" t="s">
        <v>871</v>
      </c>
      <c r="D26" s="28">
        <v>3</v>
      </c>
      <c r="E26" s="28"/>
      <c r="F26" s="67">
        <f t="shared" si="0"/>
        <v>0</v>
      </c>
      <c r="G26" s="67">
        <f t="shared" si="1"/>
        <v>0</v>
      </c>
    </row>
    <row r="27" spans="1:7" ht="47.25" x14ac:dyDescent="0.25">
      <c r="A27" s="28">
        <f t="shared" si="2"/>
        <v>18</v>
      </c>
      <c r="B27" s="28" t="s">
        <v>849</v>
      </c>
      <c r="C27" s="31" t="s">
        <v>872</v>
      </c>
      <c r="D27" s="28">
        <v>2.4E-2</v>
      </c>
      <c r="E27" s="28"/>
      <c r="F27" s="67">
        <f t="shared" si="0"/>
        <v>0</v>
      </c>
      <c r="G27" s="67">
        <f t="shared" si="1"/>
        <v>0</v>
      </c>
    </row>
    <row r="28" spans="1:7" ht="78.75" x14ac:dyDescent="0.25">
      <c r="A28" s="28">
        <f t="shared" si="2"/>
        <v>19</v>
      </c>
      <c r="B28" s="28" t="s">
        <v>847</v>
      </c>
      <c r="C28" s="31" t="s">
        <v>873</v>
      </c>
      <c r="D28" s="28">
        <v>2.04</v>
      </c>
      <c r="E28" s="28"/>
      <c r="F28" s="67">
        <f t="shared" si="0"/>
        <v>0</v>
      </c>
      <c r="G28" s="67">
        <f t="shared" si="1"/>
        <v>0</v>
      </c>
    </row>
    <row r="29" spans="1:7" ht="78.75" x14ac:dyDescent="0.25">
      <c r="A29" s="28">
        <f t="shared" si="2"/>
        <v>20</v>
      </c>
      <c r="B29" s="28" t="s">
        <v>874</v>
      </c>
      <c r="C29" s="31" t="s">
        <v>875</v>
      </c>
      <c r="D29" s="28">
        <v>0.6</v>
      </c>
      <c r="E29" s="28"/>
      <c r="F29" s="67">
        <f t="shared" si="0"/>
        <v>0</v>
      </c>
      <c r="G29" s="67">
        <f t="shared" si="1"/>
        <v>0</v>
      </c>
    </row>
    <row r="30" spans="1:7" ht="63" x14ac:dyDescent="0.25">
      <c r="A30" s="28">
        <f t="shared" si="2"/>
        <v>21</v>
      </c>
      <c r="B30" s="28" t="s">
        <v>876</v>
      </c>
      <c r="C30" s="31" t="s">
        <v>877</v>
      </c>
      <c r="D30" s="28">
        <v>2.16</v>
      </c>
      <c r="E30" s="28"/>
      <c r="F30" s="67">
        <f t="shared" si="0"/>
        <v>0</v>
      </c>
      <c r="G30" s="67">
        <f t="shared" si="1"/>
        <v>0</v>
      </c>
    </row>
    <row r="31" spans="1:7" ht="31.5" x14ac:dyDescent="0.25">
      <c r="A31" s="28">
        <f t="shared" si="2"/>
        <v>22</v>
      </c>
      <c r="B31" s="28" t="s">
        <v>853</v>
      </c>
      <c r="C31" s="31" t="s">
        <v>878</v>
      </c>
      <c r="D31" s="28">
        <v>80.599999999999994</v>
      </c>
      <c r="E31" s="28"/>
      <c r="F31" s="67">
        <f t="shared" si="0"/>
        <v>0</v>
      </c>
      <c r="G31" s="67">
        <f t="shared" si="1"/>
        <v>0</v>
      </c>
    </row>
    <row r="32" spans="1:7" ht="47.25" x14ac:dyDescent="0.25">
      <c r="A32" s="28">
        <f t="shared" si="2"/>
        <v>23</v>
      </c>
      <c r="B32" s="28" t="s">
        <v>879</v>
      </c>
      <c r="C32" s="31" t="s">
        <v>880</v>
      </c>
      <c r="D32" s="28">
        <v>4</v>
      </c>
      <c r="E32" s="28"/>
      <c r="F32" s="67">
        <f t="shared" si="0"/>
        <v>0</v>
      </c>
      <c r="G32" s="67">
        <f t="shared" si="1"/>
        <v>0</v>
      </c>
    </row>
    <row r="33" spans="1:7" ht="63" x14ac:dyDescent="0.25">
      <c r="A33" s="28">
        <f t="shared" si="2"/>
        <v>24</v>
      </c>
      <c r="B33" s="28" t="s">
        <v>857</v>
      </c>
      <c r="C33" s="31" t="s">
        <v>881</v>
      </c>
      <c r="D33" s="28">
        <v>8</v>
      </c>
      <c r="E33" s="28"/>
      <c r="F33" s="67">
        <f t="shared" si="0"/>
        <v>0</v>
      </c>
      <c r="G33" s="67">
        <f t="shared" si="1"/>
        <v>0</v>
      </c>
    </row>
    <row r="34" spans="1:7" ht="63" x14ac:dyDescent="0.25">
      <c r="A34" s="28">
        <f t="shared" si="2"/>
        <v>25</v>
      </c>
      <c r="B34" s="28" t="s">
        <v>882</v>
      </c>
      <c r="C34" s="31" t="s">
        <v>883</v>
      </c>
      <c r="D34" s="28">
        <v>4</v>
      </c>
      <c r="E34" s="28"/>
      <c r="F34" s="67">
        <f t="shared" si="0"/>
        <v>0</v>
      </c>
      <c r="G34" s="67">
        <f t="shared" si="1"/>
        <v>0</v>
      </c>
    </row>
    <row r="35" spans="1:7" ht="47.25" x14ac:dyDescent="0.25">
      <c r="A35" s="28">
        <f t="shared" si="2"/>
        <v>26</v>
      </c>
      <c r="B35" s="28" t="s">
        <v>861</v>
      </c>
      <c r="C35" s="31" t="s">
        <v>884</v>
      </c>
      <c r="D35" s="28">
        <v>0.24640000000000001</v>
      </c>
      <c r="E35" s="28"/>
      <c r="F35" s="67">
        <f t="shared" si="0"/>
        <v>0</v>
      </c>
      <c r="G35" s="67">
        <f t="shared" si="1"/>
        <v>0</v>
      </c>
    </row>
    <row r="36" spans="1:7" ht="63" x14ac:dyDescent="0.25">
      <c r="A36" s="28">
        <f t="shared" si="2"/>
        <v>27</v>
      </c>
      <c r="B36" s="28" t="s">
        <v>863</v>
      </c>
      <c r="C36" s="31" t="s">
        <v>885</v>
      </c>
      <c r="D36" s="28">
        <v>0.24640000000000001</v>
      </c>
      <c r="E36" s="28"/>
      <c r="F36" s="67">
        <f t="shared" si="0"/>
        <v>0</v>
      </c>
      <c r="G36" s="67">
        <f t="shared" si="1"/>
        <v>0</v>
      </c>
    </row>
    <row r="37" spans="1:7" ht="110.25" x14ac:dyDescent="0.25">
      <c r="A37" s="28">
        <f t="shared" si="2"/>
        <v>28</v>
      </c>
      <c r="B37" s="28" t="s">
        <v>420</v>
      </c>
      <c r="C37" s="31" t="s">
        <v>886</v>
      </c>
      <c r="D37" s="28">
        <v>0.25</v>
      </c>
      <c r="E37" s="28"/>
      <c r="F37" s="67">
        <f t="shared" si="0"/>
        <v>0</v>
      </c>
      <c r="G37" s="67">
        <f t="shared" si="1"/>
        <v>0</v>
      </c>
    </row>
    <row r="38" spans="1:7" ht="110.25" x14ac:dyDescent="0.25">
      <c r="A38" s="28">
        <f t="shared" si="2"/>
        <v>29</v>
      </c>
      <c r="B38" s="28" t="s">
        <v>420</v>
      </c>
      <c r="C38" s="31" t="s">
        <v>887</v>
      </c>
      <c r="D38" s="28">
        <v>0.18</v>
      </c>
      <c r="E38" s="28"/>
      <c r="F38" s="67">
        <f t="shared" si="0"/>
        <v>0</v>
      </c>
      <c r="G38" s="67">
        <f t="shared" si="1"/>
        <v>0</v>
      </c>
    </row>
    <row r="39" spans="1:7" ht="110.25" x14ac:dyDescent="0.25">
      <c r="A39" s="28">
        <f t="shared" si="2"/>
        <v>30</v>
      </c>
      <c r="B39" s="28" t="s">
        <v>420</v>
      </c>
      <c r="C39" s="31" t="s">
        <v>888</v>
      </c>
      <c r="D39" s="28">
        <v>0.06</v>
      </c>
      <c r="E39" s="28"/>
      <c r="F39" s="67">
        <f t="shared" si="0"/>
        <v>0</v>
      </c>
      <c r="G39" s="67">
        <f t="shared" si="1"/>
        <v>0</v>
      </c>
    </row>
    <row r="40" spans="1:7" ht="110.25" x14ac:dyDescent="0.25">
      <c r="A40" s="28">
        <f t="shared" si="2"/>
        <v>31</v>
      </c>
      <c r="B40" s="28" t="s">
        <v>420</v>
      </c>
      <c r="C40" s="31" t="s">
        <v>889</v>
      </c>
      <c r="D40" s="28">
        <v>0.01</v>
      </c>
      <c r="E40" s="28"/>
      <c r="F40" s="67">
        <f t="shared" si="0"/>
        <v>0</v>
      </c>
      <c r="G40" s="67">
        <f t="shared" si="1"/>
        <v>0</v>
      </c>
    </row>
    <row r="41" spans="1:7" ht="78.75" x14ac:dyDescent="0.25">
      <c r="A41" s="28">
        <f t="shared" si="2"/>
        <v>32</v>
      </c>
      <c r="B41" s="28" t="s">
        <v>420</v>
      </c>
      <c r="C41" s="31" t="s">
        <v>890</v>
      </c>
      <c r="D41" s="28">
        <v>30</v>
      </c>
      <c r="E41" s="28"/>
      <c r="F41" s="67">
        <f t="shared" si="0"/>
        <v>0</v>
      </c>
      <c r="G41" s="67">
        <f t="shared" si="1"/>
        <v>0</v>
      </c>
    </row>
    <row r="42" spans="1:7" ht="78.75" x14ac:dyDescent="0.25">
      <c r="A42" s="28">
        <f t="shared" si="2"/>
        <v>33</v>
      </c>
      <c r="B42" s="28" t="s">
        <v>420</v>
      </c>
      <c r="C42" s="31" t="s">
        <v>891</v>
      </c>
      <c r="D42" s="28">
        <v>35</v>
      </c>
      <c r="E42" s="28"/>
      <c r="F42" s="67">
        <f t="shared" si="0"/>
        <v>0</v>
      </c>
      <c r="G42" s="67">
        <f t="shared" si="1"/>
        <v>0</v>
      </c>
    </row>
    <row r="43" spans="1:7" ht="47.25" x14ac:dyDescent="0.25">
      <c r="A43" s="28">
        <f t="shared" si="2"/>
        <v>34</v>
      </c>
      <c r="B43" s="28" t="s">
        <v>892</v>
      </c>
      <c r="C43" s="31" t="s">
        <v>893</v>
      </c>
      <c r="D43" s="28">
        <v>0.53500000000000003</v>
      </c>
      <c r="E43" s="28"/>
      <c r="F43" s="67">
        <f t="shared" si="0"/>
        <v>0</v>
      </c>
      <c r="G43" s="67">
        <f t="shared" si="1"/>
        <v>0</v>
      </c>
    </row>
    <row r="44" spans="1:7" ht="78.75" x14ac:dyDescent="0.25">
      <c r="A44" s="28">
        <f t="shared" si="2"/>
        <v>35</v>
      </c>
      <c r="B44" s="28" t="s">
        <v>507</v>
      </c>
      <c r="C44" s="31" t="s">
        <v>894</v>
      </c>
      <c r="D44" s="28">
        <v>0.3</v>
      </c>
      <c r="E44" s="28"/>
      <c r="F44" s="67">
        <f t="shared" si="0"/>
        <v>0</v>
      </c>
      <c r="G44" s="67">
        <f t="shared" si="1"/>
        <v>0</v>
      </c>
    </row>
    <row r="45" spans="1:7" ht="31.5" x14ac:dyDescent="0.25">
      <c r="A45" s="28">
        <f t="shared" si="2"/>
        <v>36</v>
      </c>
      <c r="B45" s="28" t="s">
        <v>420</v>
      </c>
      <c r="C45" s="31" t="s">
        <v>895</v>
      </c>
      <c r="D45" s="28">
        <v>5</v>
      </c>
      <c r="E45" s="28"/>
      <c r="F45" s="67">
        <f t="shared" si="0"/>
        <v>0</v>
      </c>
      <c r="G45" s="67">
        <f t="shared" si="1"/>
        <v>0</v>
      </c>
    </row>
    <row r="46" spans="1:7" ht="31.5" x14ac:dyDescent="0.25">
      <c r="A46" s="28">
        <f t="shared" si="2"/>
        <v>37</v>
      </c>
      <c r="B46" s="28" t="s">
        <v>420</v>
      </c>
      <c r="C46" s="31" t="s">
        <v>896</v>
      </c>
      <c r="D46" s="28">
        <v>5</v>
      </c>
      <c r="E46" s="28"/>
      <c r="F46" s="67">
        <f t="shared" si="0"/>
        <v>0</v>
      </c>
      <c r="G46" s="67">
        <f t="shared" si="1"/>
        <v>0</v>
      </c>
    </row>
    <row r="47" spans="1:7" ht="31.5" x14ac:dyDescent="0.25">
      <c r="A47" s="28">
        <f t="shared" si="2"/>
        <v>38</v>
      </c>
      <c r="B47" s="28" t="s">
        <v>420</v>
      </c>
      <c r="C47" s="31" t="s">
        <v>897</v>
      </c>
      <c r="D47" s="28">
        <v>41</v>
      </c>
      <c r="E47" s="28"/>
      <c r="F47" s="67">
        <f t="shared" si="0"/>
        <v>0</v>
      </c>
      <c r="G47" s="67">
        <f t="shared" si="1"/>
        <v>0</v>
      </c>
    </row>
    <row r="48" spans="1:7" ht="31.5" x14ac:dyDescent="0.25">
      <c r="A48" s="28">
        <f t="shared" si="2"/>
        <v>39</v>
      </c>
      <c r="B48" s="28" t="s">
        <v>420</v>
      </c>
      <c r="C48" s="31" t="s">
        <v>898</v>
      </c>
      <c r="D48" s="28">
        <v>9</v>
      </c>
      <c r="E48" s="28"/>
      <c r="F48" s="67">
        <f t="shared" si="0"/>
        <v>0</v>
      </c>
      <c r="G48" s="67">
        <f t="shared" si="1"/>
        <v>0</v>
      </c>
    </row>
    <row r="49" spans="1:7" ht="31.5" x14ac:dyDescent="0.25">
      <c r="A49" s="28">
        <f t="shared" si="2"/>
        <v>40</v>
      </c>
      <c r="B49" s="28" t="s">
        <v>420</v>
      </c>
      <c r="C49" s="31" t="s">
        <v>899</v>
      </c>
      <c r="D49" s="28">
        <v>9</v>
      </c>
      <c r="E49" s="28"/>
      <c r="F49" s="67">
        <f t="shared" si="0"/>
        <v>0</v>
      </c>
      <c r="G49" s="67">
        <f t="shared" si="1"/>
        <v>0</v>
      </c>
    </row>
    <row r="50" spans="1:7" ht="31.5" x14ac:dyDescent="0.25">
      <c r="A50" s="28">
        <f t="shared" si="2"/>
        <v>41</v>
      </c>
      <c r="B50" s="28" t="s">
        <v>420</v>
      </c>
      <c r="C50" s="31" t="s">
        <v>900</v>
      </c>
      <c r="D50" s="28">
        <v>18</v>
      </c>
      <c r="E50" s="28"/>
      <c r="F50" s="67">
        <f t="shared" si="0"/>
        <v>0</v>
      </c>
      <c r="G50" s="67">
        <f t="shared" si="1"/>
        <v>0</v>
      </c>
    </row>
    <row r="51" spans="1:7" ht="31.5" x14ac:dyDescent="0.25">
      <c r="A51" s="28">
        <f t="shared" si="2"/>
        <v>42</v>
      </c>
      <c r="B51" s="28" t="s">
        <v>420</v>
      </c>
      <c r="C51" s="31" t="s">
        <v>901</v>
      </c>
      <c r="D51" s="28">
        <v>9</v>
      </c>
      <c r="E51" s="28"/>
      <c r="F51" s="67">
        <f t="shared" si="0"/>
        <v>0</v>
      </c>
      <c r="G51" s="67">
        <f t="shared" si="1"/>
        <v>0</v>
      </c>
    </row>
    <row r="52" spans="1:7" ht="31.5" x14ac:dyDescent="0.25">
      <c r="A52" s="28">
        <f t="shared" si="2"/>
        <v>43</v>
      </c>
      <c r="B52" s="28" t="s">
        <v>420</v>
      </c>
      <c r="C52" s="31" t="s">
        <v>902</v>
      </c>
      <c r="D52" s="28">
        <v>9</v>
      </c>
      <c r="E52" s="28"/>
      <c r="F52" s="67">
        <f t="shared" si="0"/>
        <v>0</v>
      </c>
      <c r="G52" s="67">
        <f t="shared" si="1"/>
        <v>0</v>
      </c>
    </row>
    <row r="53" spans="1:7" ht="31.5" x14ac:dyDescent="0.25">
      <c r="A53" s="28">
        <f t="shared" si="2"/>
        <v>44</v>
      </c>
      <c r="B53" s="28" t="s">
        <v>420</v>
      </c>
      <c r="C53" s="31" t="s">
        <v>903</v>
      </c>
      <c r="D53" s="28">
        <v>18</v>
      </c>
      <c r="E53" s="28"/>
      <c r="F53" s="67">
        <f t="shared" si="0"/>
        <v>0</v>
      </c>
      <c r="G53" s="67">
        <f t="shared" si="1"/>
        <v>0</v>
      </c>
    </row>
    <row r="54" spans="1:7" ht="31.5" x14ac:dyDescent="0.25">
      <c r="A54" s="28">
        <f t="shared" si="2"/>
        <v>45</v>
      </c>
      <c r="B54" s="28" t="s">
        <v>420</v>
      </c>
      <c r="C54" s="31" t="s">
        <v>904</v>
      </c>
      <c r="D54" s="28">
        <v>8</v>
      </c>
      <c r="E54" s="28"/>
      <c r="F54" s="67">
        <f t="shared" si="0"/>
        <v>0</v>
      </c>
      <c r="G54" s="67">
        <f t="shared" si="1"/>
        <v>0</v>
      </c>
    </row>
    <row r="55" spans="1:7" s="65" customFormat="1" x14ac:dyDescent="0.25">
      <c r="A55" s="62"/>
      <c r="B55" s="62"/>
      <c r="C55" s="32" t="s">
        <v>905</v>
      </c>
      <c r="D55" s="62"/>
      <c r="E55" s="62"/>
      <c r="F55" s="70">
        <f>SUBTOTAL(9,F56:F57)</f>
        <v>0</v>
      </c>
      <c r="G55" s="70">
        <f>SUBTOTAL(9,G56:G57)</f>
        <v>0</v>
      </c>
    </row>
    <row r="56" spans="1:7" ht="31.5" x14ac:dyDescent="0.25">
      <c r="A56" s="28">
        <f>A54+1</f>
        <v>46</v>
      </c>
      <c r="B56" s="28" t="s">
        <v>377</v>
      </c>
      <c r="C56" s="31" t="s">
        <v>906</v>
      </c>
      <c r="D56" s="28">
        <v>6.6767999999999994E-2</v>
      </c>
      <c r="E56" s="28"/>
      <c r="F56" s="67">
        <f t="shared" si="0"/>
        <v>0</v>
      </c>
      <c r="G56" s="67">
        <f t="shared" si="1"/>
        <v>0</v>
      </c>
    </row>
    <row r="57" spans="1:7" ht="31.5" x14ac:dyDescent="0.25">
      <c r="A57" s="28">
        <f t="shared" si="2"/>
        <v>47</v>
      </c>
      <c r="B57" s="28" t="s">
        <v>907</v>
      </c>
      <c r="C57" s="31" t="s">
        <v>908</v>
      </c>
      <c r="D57" s="28">
        <v>3</v>
      </c>
      <c r="E57" s="28"/>
      <c r="F57" s="67">
        <f t="shared" si="0"/>
        <v>0</v>
      </c>
      <c r="G57" s="67">
        <f t="shared" si="1"/>
        <v>0</v>
      </c>
    </row>
    <row r="58" spans="1:7" s="65" customFormat="1" x14ac:dyDescent="0.25">
      <c r="A58" s="62"/>
      <c r="B58" s="62"/>
      <c r="C58" s="32" t="s">
        <v>909</v>
      </c>
      <c r="D58" s="62"/>
      <c r="E58" s="62"/>
      <c r="F58" s="70">
        <f>SUBTOTAL(9,F59:F62)</f>
        <v>0</v>
      </c>
      <c r="G58" s="70">
        <f>SUBTOTAL(9,G59:G62)</f>
        <v>0</v>
      </c>
    </row>
    <row r="59" spans="1:7" ht="63" x14ac:dyDescent="0.25">
      <c r="A59" s="28">
        <f>A57+1</f>
        <v>48</v>
      </c>
      <c r="B59" s="28" t="s">
        <v>46</v>
      </c>
      <c r="C59" s="31" t="s">
        <v>910</v>
      </c>
      <c r="D59" s="28">
        <v>0.51600000000000001</v>
      </c>
      <c r="E59" s="28"/>
      <c r="F59" s="67">
        <f t="shared" si="0"/>
        <v>0</v>
      </c>
      <c r="G59" s="67">
        <f t="shared" si="1"/>
        <v>0</v>
      </c>
    </row>
    <row r="60" spans="1:7" ht="31.5" x14ac:dyDescent="0.25">
      <c r="A60" s="28">
        <f t="shared" si="2"/>
        <v>49</v>
      </c>
      <c r="B60" s="28" t="s">
        <v>911</v>
      </c>
      <c r="C60" s="31" t="s">
        <v>912</v>
      </c>
      <c r="D60" s="28">
        <v>0.41599999999999998</v>
      </c>
      <c r="E60" s="28"/>
      <c r="F60" s="67">
        <f t="shared" si="0"/>
        <v>0</v>
      </c>
      <c r="G60" s="67">
        <f t="shared" si="1"/>
        <v>0</v>
      </c>
    </row>
    <row r="61" spans="1:7" ht="63" x14ac:dyDescent="0.25">
      <c r="A61" s="28">
        <f t="shared" si="2"/>
        <v>50</v>
      </c>
      <c r="B61" s="28" t="s">
        <v>913</v>
      </c>
      <c r="C61" s="31" t="s">
        <v>914</v>
      </c>
      <c r="D61" s="28">
        <v>2.15</v>
      </c>
      <c r="E61" s="28"/>
      <c r="F61" s="67">
        <f t="shared" si="0"/>
        <v>0</v>
      </c>
      <c r="G61" s="67">
        <f t="shared" si="1"/>
        <v>0</v>
      </c>
    </row>
    <row r="62" spans="1:7" ht="47.25" x14ac:dyDescent="0.25">
      <c r="A62" s="28">
        <f t="shared" si="2"/>
        <v>51</v>
      </c>
      <c r="B62" s="28" t="s">
        <v>915</v>
      </c>
      <c r="C62" s="31" t="s">
        <v>916</v>
      </c>
      <c r="D62" s="28">
        <v>0.7</v>
      </c>
      <c r="E62" s="28"/>
      <c r="F62" s="67">
        <f t="shared" si="0"/>
        <v>0</v>
      </c>
      <c r="G62" s="67">
        <f t="shared" si="1"/>
        <v>0</v>
      </c>
    </row>
    <row r="63" spans="1:7" x14ac:dyDescent="0.25">
      <c r="A63" s="56"/>
      <c r="B63" s="56"/>
      <c r="C63" s="56" t="s">
        <v>1287</v>
      </c>
      <c r="D63" s="56"/>
      <c r="E63" s="56"/>
      <c r="F63" s="68">
        <f>SUBTOTAL(9,F8:F62)</f>
        <v>0</v>
      </c>
      <c r="G63" s="68">
        <f>SUBTOTAL(9,G8:G62)</f>
        <v>0</v>
      </c>
    </row>
  </sheetData>
  <mergeCells count="1">
    <mergeCell ref="A4:G4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"/>
  <sheetViews>
    <sheetView showZeros="0" topLeftCell="A4" workbookViewId="0">
      <selection activeCell="D45" sqref="D45"/>
    </sheetView>
  </sheetViews>
  <sheetFormatPr defaultRowHeight="15.75" outlineLevelCol="1" x14ac:dyDescent="0.25"/>
  <cols>
    <col min="1" max="1" width="9.140625" style="25"/>
    <col min="2" max="2" width="20.42578125" style="25" customWidth="1"/>
    <col min="3" max="3" width="65.5703125" style="25" customWidth="1"/>
    <col min="4" max="4" width="19.140625" style="25" customWidth="1"/>
    <col min="5" max="7" width="20.5703125" style="66" customWidth="1" outlineLevel="1"/>
    <col min="9" max="16384" width="9.140625" style="25"/>
  </cols>
  <sheetData>
    <row r="1" spans="1:7" s="25" customFormat="1" x14ac:dyDescent="0.25">
      <c r="A1" s="24" t="s">
        <v>17</v>
      </c>
      <c r="E1" s="66"/>
      <c r="F1" s="66"/>
      <c r="G1" s="66"/>
    </row>
    <row r="2" spans="1:7" s="25" customFormat="1" x14ac:dyDescent="0.25">
      <c r="E2" s="66"/>
      <c r="F2" s="66"/>
      <c r="G2" s="66"/>
    </row>
    <row r="3" spans="1:7" s="25" customFormat="1" x14ac:dyDescent="0.25">
      <c r="E3" s="66"/>
      <c r="F3" s="66"/>
      <c r="G3" s="66"/>
    </row>
    <row r="4" spans="1:7" s="25" customFormat="1" x14ac:dyDescent="0.25">
      <c r="A4" s="91" t="s">
        <v>29</v>
      </c>
      <c r="B4" s="91"/>
      <c r="C4" s="91"/>
      <c r="D4" s="91"/>
      <c r="E4" s="91"/>
      <c r="F4" s="91"/>
      <c r="G4" s="91"/>
    </row>
    <row r="5" spans="1:7" s="25" customFormat="1" x14ac:dyDescent="0.25">
      <c r="E5" s="53"/>
      <c r="F5" s="53"/>
      <c r="G5" s="53"/>
    </row>
    <row r="6" spans="1:7" s="26" customFormat="1" ht="31.5" x14ac:dyDescent="0.25">
      <c r="A6" s="30" t="s">
        <v>1</v>
      </c>
      <c r="B6" s="30" t="s">
        <v>106</v>
      </c>
      <c r="C6" s="33" t="s">
        <v>104</v>
      </c>
      <c r="D6" s="33" t="s">
        <v>105</v>
      </c>
      <c r="E6" s="34" t="s">
        <v>75</v>
      </c>
      <c r="F6" s="34" t="s">
        <v>76</v>
      </c>
      <c r="G6" s="34" t="s">
        <v>77</v>
      </c>
    </row>
    <row r="7" spans="1:7" s="25" customFormat="1" x14ac:dyDescent="0.25">
      <c r="A7" s="28"/>
      <c r="B7" s="28"/>
      <c r="C7" s="29" t="s">
        <v>841</v>
      </c>
      <c r="D7" s="28"/>
      <c r="E7" s="67"/>
      <c r="F7" s="67"/>
      <c r="G7" s="67"/>
    </row>
    <row r="8" spans="1:7" s="65" customFormat="1" x14ac:dyDescent="0.25">
      <c r="A8" s="62"/>
      <c r="B8" s="62"/>
      <c r="C8" s="32" t="s">
        <v>842</v>
      </c>
      <c r="D8" s="62"/>
      <c r="E8" s="70"/>
      <c r="F8" s="70">
        <f>SUBTOTAL(9,F9:F26)</f>
        <v>0</v>
      </c>
      <c r="G8" s="70">
        <f>SUBTOTAL(9,G9:G26)</f>
        <v>0</v>
      </c>
    </row>
    <row r="9" spans="1:7" s="25" customFormat="1" ht="63" x14ac:dyDescent="0.25">
      <c r="A9" s="28">
        <v>1</v>
      </c>
      <c r="B9" s="28" t="s">
        <v>866</v>
      </c>
      <c r="C9" s="31" t="s">
        <v>917</v>
      </c>
      <c r="D9" s="28">
        <v>1.05</v>
      </c>
      <c r="E9" s="67"/>
      <c r="F9" s="67">
        <f>D9*E9</f>
        <v>0</v>
      </c>
      <c r="G9" s="67">
        <f>F9*1.18</f>
        <v>0</v>
      </c>
    </row>
    <row r="10" spans="1:7" s="25" customFormat="1" ht="63" x14ac:dyDescent="0.25">
      <c r="A10" s="28">
        <f>A9+1</f>
        <v>2</v>
      </c>
      <c r="B10" s="28" t="s">
        <v>845</v>
      </c>
      <c r="C10" s="31" t="s">
        <v>918</v>
      </c>
      <c r="D10" s="28">
        <v>2</v>
      </c>
      <c r="E10" s="67"/>
      <c r="F10" s="67">
        <f t="shared" ref="F10:F45" si="0">D10*E10</f>
        <v>0</v>
      </c>
      <c r="G10" s="67">
        <f t="shared" ref="G10:G45" si="1">F10*1.18</f>
        <v>0</v>
      </c>
    </row>
    <row r="11" spans="1:7" s="25" customFormat="1" ht="63" x14ac:dyDescent="0.25">
      <c r="A11" s="28">
        <f t="shared" ref="A11:A45" si="2">A10+1</f>
        <v>3</v>
      </c>
      <c r="B11" s="28" t="s">
        <v>845</v>
      </c>
      <c r="C11" s="31" t="s">
        <v>919</v>
      </c>
      <c r="D11" s="28">
        <v>1</v>
      </c>
      <c r="E11" s="67"/>
      <c r="F11" s="67">
        <f t="shared" si="0"/>
        <v>0</v>
      </c>
      <c r="G11" s="67">
        <f t="shared" si="1"/>
        <v>0</v>
      </c>
    </row>
    <row r="12" spans="1:7" s="25" customFormat="1" ht="47.25" x14ac:dyDescent="0.25">
      <c r="A12" s="28">
        <f t="shared" si="2"/>
        <v>4</v>
      </c>
      <c r="B12" s="28" t="s">
        <v>920</v>
      </c>
      <c r="C12" s="31" t="s">
        <v>921</v>
      </c>
      <c r="D12" s="28">
        <v>2.7765000000000001E-2</v>
      </c>
      <c r="E12" s="67"/>
      <c r="F12" s="67">
        <f t="shared" si="0"/>
        <v>0</v>
      </c>
      <c r="G12" s="67">
        <f t="shared" si="1"/>
        <v>0</v>
      </c>
    </row>
    <row r="13" spans="1:7" s="25" customFormat="1" ht="63" x14ac:dyDescent="0.25">
      <c r="A13" s="28">
        <f t="shared" si="2"/>
        <v>5</v>
      </c>
      <c r="B13" s="28" t="s">
        <v>922</v>
      </c>
      <c r="C13" s="31" t="s">
        <v>923</v>
      </c>
      <c r="D13" s="28">
        <v>0.75</v>
      </c>
      <c r="E13" s="67"/>
      <c r="F13" s="67">
        <f t="shared" si="0"/>
        <v>0</v>
      </c>
      <c r="G13" s="67">
        <f t="shared" si="1"/>
        <v>0</v>
      </c>
    </row>
    <row r="14" spans="1:7" s="25" customFormat="1" ht="47.25" x14ac:dyDescent="0.25">
      <c r="A14" s="28">
        <f t="shared" si="2"/>
        <v>6</v>
      </c>
      <c r="B14" s="28" t="s">
        <v>849</v>
      </c>
      <c r="C14" s="31" t="s">
        <v>924</v>
      </c>
      <c r="D14" s="28">
        <v>1.2E-2</v>
      </c>
      <c r="E14" s="67"/>
      <c r="F14" s="67">
        <f t="shared" si="0"/>
        <v>0</v>
      </c>
      <c r="G14" s="67">
        <f t="shared" si="1"/>
        <v>0</v>
      </c>
    </row>
    <row r="15" spans="1:7" s="25" customFormat="1" ht="31.5" x14ac:dyDescent="0.25">
      <c r="A15" s="28">
        <f t="shared" si="2"/>
        <v>7</v>
      </c>
      <c r="B15" s="28" t="s">
        <v>102</v>
      </c>
      <c r="C15" s="31" t="s">
        <v>925</v>
      </c>
      <c r="D15" s="28">
        <v>1.2E-2</v>
      </c>
      <c r="E15" s="67"/>
      <c r="F15" s="67">
        <f t="shared" si="0"/>
        <v>0</v>
      </c>
      <c r="G15" s="67">
        <f t="shared" si="1"/>
        <v>0</v>
      </c>
    </row>
    <row r="16" spans="1:7" s="25" customFormat="1" ht="63" x14ac:dyDescent="0.25">
      <c r="A16" s="28">
        <f t="shared" si="2"/>
        <v>8</v>
      </c>
      <c r="B16" s="28" t="s">
        <v>847</v>
      </c>
      <c r="C16" s="31" t="s">
        <v>926</v>
      </c>
      <c r="D16" s="28">
        <v>0.75</v>
      </c>
      <c r="E16" s="67"/>
      <c r="F16" s="67">
        <f t="shared" si="0"/>
        <v>0</v>
      </c>
      <c r="G16" s="67">
        <f t="shared" si="1"/>
        <v>0</v>
      </c>
    </row>
    <row r="17" spans="1:7" s="25" customFormat="1" ht="47.25" x14ac:dyDescent="0.25">
      <c r="A17" s="28">
        <f t="shared" si="2"/>
        <v>9</v>
      </c>
      <c r="B17" s="28" t="s">
        <v>876</v>
      </c>
      <c r="C17" s="31" t="s">
        <v>927</v>
      </c>
      <c r="D17" s="28">
        <v>0.81</v>
      </c>
      <c r="E17" s="67"/>
      <c r="F17" s="67">
        <f t="shared" si="0"/>
        <v>0</v>
      </c>
      <c r="G17" s="67">
        <f t="shared" si="1"/>
        <v>0</v>
      </c>
    </row>
    <row r="18" spans="1:7" s="25" customFormat="1" ht="31.5" x14ac:dyDescent="0.25">
      <c r="A18" s="28">
        <f t="shared" si="2"/>
        <v>10</v>
      </c>
      <c r="B18" s="28" t="s">
        <v>853</v>
      </c>
      <c r="C18" s="31" t="s">
        <v>928</v>
      </c>
      <c r="D18" s="28">
        <v>51.18</v>
      </c>
      <c r="E18" s="67"/>
      <c r="F18" s="67">
        <f t="shared" si="0"/>
        <v>0</v>
      </c>
      <c r="G18" s="67">
        <f t="shared" si="1"/>
        <v>0</v>
      </c>
    </row>
    <row r="19" spans="1:7" s="25" customFormat="1" ht="47.25" x14ac:dyDescent="0.25">
      <c r="A19" s="28">
        <f t="shared" si="2"/>
        <v>11</v>
      </c>
      <c r="B19" s="28" t="s">
        <v>855</v>
      </c>
      <c r="C19" s="31" t="s">
        <v>929</v>
      </c>
      <c r="D19" s="28">
        <v>3</v>
      </c>
      <c r="E19" s="67"/>
      <c r="F19" s="67">
        <f t="shared" si="0"/>
        <v>0</v>
      </c>
      <c r="G19" s="67">
        <f t="shared" si="1"/>
        <v>0</v>
      </c>
    </row>
    <row r="20" spans="1:7" s="25" customFormat="1" ht="47.25" x14ac:dyDescent="0.25">
      <c r="A20" s="28">
        <f t="shared" si="2"/>
        <v>12</v>
      </c>
      <c r="B20" s="28" t="s">
        <v>857</v>
      </c>
      <c r="C20" s="31" t="s">
        <v>930</v>
      </c>
      <c r="D20" s="28">
        <v>3</v>
      </c>
      <c r="E20" s="67"/>
      <c r="F20" s="67">
        <f t="shared" si="0"/>
        <v>0</v>
      </c>
      <c r="G20" s="67">
        <f t="shared" si="1"/>
        <v>0</v>
      </c>
    </row>
    <row r="21" spans="1:7" s="25" customFormat="1" ht="47.25" x14ac:dyDescent="0.25">
      <c r="A21" s="28">
        <f t="shared" si="2"/>
        <v>13</v>
      </c>
      <c r="B21" s="28" t="s">
        <v>882</v>
      </c>
      <c r="C21" s="31" t="s">
        <v>860</v>
      </c>
      <c r="D21" s="28">
        <v>3</v>
      </c>
      <c r="E21" s="67"/>
      <c r="F21" s="67">
        <f t="shared" si="0"/>
        <v>0</v>
      </c>
      <c r="G21" s="67">
        <f t="shared" si="1"/>
        <v>0</v>
      </c>
    </row>
    <row r="22" spans="1:7" s="25" customFormat="1" ht="47.25" x14ac:dyDescent="0.25">
      <c r="A22" s="28">
        <f t="shared" si="2"/>
        <v>14</v>
      </c>
      <c r="B22" s="28" t="s">
        <v>861</v>
      </c>
      <c r="C22" s="31" t="s">
        <v>931</v>
      </c>
      <c r="D22" s="28">
        <v>9.2399999999999996E-2</v>
      </c>
      <c r="E22" s="67"/>
      <c r="F22" s="67">
        <f t="shared" si="0"/>
        <v>0</v>
      </c>
      <c r="G22" s="67">
        <f t="shared" si="1"/>
        <v>0</v>
      </c>
    </row>
    <row r="23" spans="1:7" s="25" customFormat="1" ht="47.25" x14ac:dyDescent="0.25">
      <c r="A23" s="28">
        <f t="shared" si="2"/>
        <v>15</v>
      </c>
      <c r="B23" s="28" t="s">
        <v>863</v>
      </c>
      <c r="C23" s="31" t="s">
        <v>932</v>
      </c>
      <c r="D23" s="28">
        <v>9.2399999999999996E-2</v>
      </c>
      <c r="E23" s="67"/>
      <c r="F23" s="67">
        <f t="shared" si="0"/>
        <v>0</v>
      </c>
      <c r="G23" s="67">
        <f t="shared" si="1"/>
        <v>0</v>
      </c>
    </row>
    <row r="24" spans="1:7" s="25" customFormat="1" ht="47.25" x14ac:dyDescent="0.25">
      <c r="A24" s="28">
        <f t="shared" si="2"/>
        <v>16</v>
      </c>
      <c r="B24" s="28" t="s">
        <v>933</v>
      </c>
      <c r="C24" s="31" t="s">
        <v>934</v>
      </c>
      <c r="D24" s="28">
        <v>12</v>
      </c>
      <c r="E24" s="67"/>
      <c r="F24" s="67">
        <f t="shared" si="0"/>
        <v>0</v>
      </c>
      <c r="G24" s="67">
        <f t="shared" si="1"/>
        <v>0</v>
      </c>
    </row>
    <row r="25" spans="1:7" s="25" customFormat="1" ht="47.25" x14ac:dyDescent="0.25">
      <c r="A25" s="28">
        <f t="shared" si="2"/>
        <v>17</v>
      </c>
      <c r="B25" s="28" t="s">
        <v>935</v>
      </c>
      <c r="C25" s="31" t="s">
        <v>936</v>
      </c>
      <c r="D25" s="28">
        <v>1.2</v>
      </c>
      <c r="E25" s="67"/>
      <c r="F25" s="67">
        <f t="shared" si="0"/>
        <v>0</v>
      </c>
      <c r="G25" s="67">
        <f t="shared" si="1"/>
        <v>0</v>
      </c>
    </row>
    <row r="26" spans="1:7" s="25" customFormat="1" ht="31.5" x14ac:dyDescent="0.25">
      <c r="A26" s="28">
        <f t="shared" si="2"/>
        <v>18</v>
      </c>
      <c r="B26" s="28" t="s">
        <v>937</v>
      </c>
      <c r="C26" s="31" t="s">
        <v>938</v>
      </c>
      <c r="D26" s="28">
        <v>12</v>
      </c>
      <c r="E26" s="67"/>
      <c r="F26" s="67">
        <f t="shared" si="0"/>
        <v>0</v>
      </c>
      <c r="G26" s="67">
        <f t="shared" si="1"/>
        <v>0</v>
      </c>
    </row>
    <row r="27" spans="1:7" s="65" customFormat="1" x14ac:dyDescent="0.25">
      <c r="A27" s="62"/>
      <c r="B27" s="62"/>
      <c r="C27" s="32" t="s">
        <v>939</v>
      </c>
      <c r="D27" s="62"/>
      <c r="E27" s="70"/>
      <c r="F27" s="70">
        <f>SUBTOTAL(9,F28:F35)</f>
        <v>0</v>
      </c>
      <c r="G27" s="70">
        <f>SUBTOTAL(9,G28:G35)</f>
        <v>0</v>
      </c>
    </row>
    <row r="28" spans="1:7" s="25" customFormat="1" ht="47.25" x14ac:dyDescent="0.25">
      <c r="A28" s="28">
        <v>19</v>
      </c>
      <c r="B28" s="28" t="s">
        <v>940</v>
      </c>
      <c r="C28" s="31" t="s">
        <v>941</v>
      </c>
      <c r="D28" s="28">
        <v>12</v>
      </c>
      <c r="E28" s="67"/>
      <c r="F28" s="67">
        <f t="shared" si="0"/>
        <v>0</v>
      </c>
      <c r="G28" s="67">
        <f t="shared" si="1"/>
        <v>0</v>
      </c>
    </row>
    <row r="29" spans="1:7" s="25" customFormat="1" ht="31.5" x14ac:dyDescent="0.25">
      <c r="A29" s="28">
        <f t="shared" si="2"/>
        <v>20</v>
      </c>
      <c r="B29" s="28" t="s">
        <v>145</v>
      </c>
      <c r="C29" s="31" t="s">
        <v>942</v>
      </c>
      <c r="D29" s="28">
        <v>3.6816000000000002E-2</v>
      </c>
      <c r="E29" s="67"/>
      <c r="F29" s="67">
        <f t="shared" si="0"/>
        <v>0</v>
      </c>
      <c r="G29" s="67">
        <f t="shared" si="1"/>
        <v>0</v>
      </c>
    </row>
    <row r="30" spans="1:7" s="25" customFormat="1" ht="47.25" x14ac:dyDescent="0.25">
      <c r="A30" s="28">
        <f t="shared" si="2"/>
        <v>21</v>
      </c>
      <c r="B30" s="28" t="s">
        <v>180</v>
      </c>
      <c r="C30" s="31" t="s">
        <v>943</v>
      </c>
      <c r="D30" s="28">
        <v>2.3990299999999999E-2</v>
      </c>
      <c r="E30" s="67"/>
      <c r="F30" s="67">
        <f t="shared" si="0"/>
        <v>0</v>
      </c>
      <c r="G30" s="67">
        <f t="shared" si="1"/>
        <v>0</v>
      </c>
    </row>
    <row r="31" spans="1:7" s="25" customFormat="1" ht="47.25" x14ac:dyDescent="0.25">
      <c r="A31" s="28">
        <f t="shared" si="2"/>
        <v>22</v>
      </c>
      <c r="B31" s="28" t="s">
        <v>63</v>
      </c>
      <c r="C31" s="31" t="s">
        <v>944</v>
      </c>
      <c r="D31" s="28">
        <v>4.7980599999999998E-2</v>
      </c>
      <c r="E31" s="67"/>
      <c r="F31" s="67">
        <f t="shared" si="0"/>
        <v>0</v>
      </c>
      <c r="G31" s="67">
        <f t="shared" si="1"/>
        <v>0</v>
      </c>
    </row>
    <row r="32" spans="1:7" s="25" customFormat="1" ht="63" x14ac:dyDescent="0.25">
      <c r="A32" s="28">
        <f t="shared" si="2"/>
        <v>23</v>
      </c>
      <c r="B32" s="28" t="s">
        <v>420</v>
      </c>
      <c r="C32" s="31" t="s">
        <v>945</v>
      </c>
      <c r="D32" s="28">
        <v>0.1</v>
      </c>
      <c r="E32" s="67"/>
      <c r="F32" s="67">
        <f t="shared" si="0"/>
        <v>0</v>
      </c>
      <c r="G32" s="67">
        <f t="shared" si="1"/>
        <v>0</v>
      </c>
    </row>
    <row r="33" spans="1:7" s="25" customFormat="1" ht="63" x14ac:dyDescent="0.25">
      <c r="A33" s="28">
        <f t="shared" si="2"/>
        <v>24</v>
      </c>
      <c r="B33" s="28" t="s">
        <v>892</v>
      </c>
      <c r="C33" s="31" t="s">
        <v>946</v>
      </c>
      <c r="D33" s="28">
        <v>0.1</v>
      </c>
      <c r="E33" s="67"/>
      <c r="F33" s="67">
        <f t="shared" si="0"/>
        <v>0</v>
      </c>
      <c r="G33" s="67">
        <f t="shared" si="1"/>
        <v>0</v>
      </c>
    </row>
    <row r="34" spans="1:7" s="25" customFormat="1" ht="63" x14ac:dyDescent="0.25">
      <c r="A34" s="28">
        <f t="shared" si="2"/>
        <v>25</v>
      </c>
      <c r="B34" s="28" t="s">
        <v>420</v>
      </c>
      <c r="C34" s="31" t="s">
        <v>947</v>
      </c>
      <c r="D34" s="28">
        <v>70</v>
      </c>
      <c r="E34" s="67"/>
      <c r="F34" s="67">
        <f t="shared" si="0"/>
        <v>0</v>
      </c>
      <c r="G34" s="67">
        <f t="shared" si="1"/>
        <v>0</v>
      </c>
    </row>
    <row r="35" spans="1:7" s="25" customFormat="1" ht="63" x14ac:dyDescent="0.25">
      <c r="A35" s="28">
        <f t="shared" si="2"/>
        <v>26</v>
      </c>
      <c r="B35" s="28" t="s">
        <v>948</v>
      </c>
      <c r="C35" s="31" t="s">
        <v>949</v>
      </c>
      <c r="D35" s="28">
        <v>0.7</v>
      </c>
      <c r="E35" s="67"/>
      <c r="F35" s="67">
        <f t="shared" si="0"/>
        <v>0</v>
      </c>
      <c r="G35" s="67">
        <f t="shared" si="1"/>
        <v>0</v>
      </c>
    </row>
    <row r="36" spans="1:7" s="65" customFormat="1" x14ac:dyDescent="0.25">
      <c r="A36" s="62"/>
      <c r="B36" s="62"/>
      <c r="C36" s="32" t="s">
        <v>950</v>
      </c>
      <c r="D36" s="62"/>
      <c r="E36" s="70"/>
      <c r="F36" s="70">
        <f>SUBTOTAL(9,F37:F41)</f>
        <v>0</v>
      </c>
      <c r="G36" s="70">
        <f>SUBTOTAL(9,G37:G41)</f>
        <v>0</v>
      </c>
    </row>
    <row r="37" spans="1:7" s="25" customFormat="1" ht="31.5" x14ac:dyDescent="0.25">
      <c r="A37" s="28">
        <v>27</v>
      </c>
      <c r="B37" s="28" t="s">
        <v>951</v>
      </c>
      <c r="C37" s="31" t="s">
        <v>952</v>
      </c>
      <c r="D37" s="28">
        <v>4</v>
      </c>
      <c r="E37" s="67"/>
      <c r="F37" s="67">
        <f t="shared" si="0"/>
        <v>0</v>
      </c>
      <c r="G37" s="67">
        <f t="shared" si="1"/>
        <v>0</v>
      </c>
    </row>
    <row r="38" spans="1:7" s="25" customFormat="1" ht="31.5" x14ac:dyDescent="0.25">
      <c r="A38" s="28">
        <f t="shared" si="2"/>
        <v>28</v>
      </c>
      <c r="B38" s="28" t="s">
        <v>953</v>
      </c>
      <c r="C38" s="31" t="s">
        <v>954</v>
      </c>
      <c r="D38" s="28">
        <v>2</v>
      </c>
      <c r="E38" s="67"/>
      <c r="F38" s="67">
        <f t="shared" si="0"/>
        <v>0</v>
      </c>
      <c r="G38" s="67">
        <f t="shared" si="1"/>
        <v>0</v>
      </c>
    </row>
    <row r="39" spans="1:7" s="25" customFormat="1" ht="47.25" x14ac:dyDescent="0.25">
      <c r="A39" s="28">
        <f t="shared" si="2"/>
        <v>29</v>
      </c>
      <c r="B39" s="28" t="s">
        <v>420</v>
      </c>
      <c r="C39" s="31" t="s">
        <v>955</v>
      </c>
      <c r="D39" s="28">
        <v>1.248E-2</v>
      </c>
      <c r="E39" s="67"/>
      <c r="F39" s="67">
        <f t="shared" si="0"/>
        <v>0</v>
      </c>
      <c r="G39" s="67">
        <f t="shared" si="1"/>
        <v>0</v>
      </c>
    </row>
    <row r="40" spans="1:7" s="25" customFormat="1" ht="31.5" x14ac:dyDescent="0.25">
      <c r="A40" s="28">
        <f t="shared" si="2"/>
        <v>30</v>
      </c>
      <c r="B40" s="28" t="s">
        <v>420</v>
      </c>
      <c r="C40" s="31" t="s">
        <v>956</v>
      </c>
      <c r="D40" s="28">
        <v>2</v>
      </c>
      <c r="E40" s="67"/>
      <c r="F40" s="67">
        <f t="shared" si="0"/>
        <v>0</v>
      </c>
      <c r="G40" s="67">
        <f t="shared" si="1"/>
        <v>0</v>
      </c>
    </row>
    <row r="41" spans="1:7" s="25" customFormat="1" ht="31.5" x14ac:dyDescent="0.25">
      <c r="A41" s="28">
        <f t="shared" si="2"/>
        <v>31</v>
      </c>
      <c r="B41" s="28" t="s">
        <v>420</v>
      </c>
      <c r="C41" s="31" t="s">
        <v>957</v>
      </c>
      <c r="D41" s="28">
        <v>2</v>
      </c>
      <c r="E41" s="67"/>
      <c r="F41" s="67">
        <f t="shared" si="0"/>
        <v>0</v>
      </c>
      <c r="G41" s="67">
        <f t="shared" si="1"/>
        <v>0</v>
      </c>
    </row>
    <row r="42" spans="1:7" s="65" customFormat="1" x14ac:dyDescent="0.25">
      <c r="A42" s="62"/>
      <c r="B42" s="62"/>
      <c r="C42" s="32" t="s">
        <v>909</v>
      </c>
      <c r="D42" s="62"/>
      <c r="E42" s="70"/>
      <c r="F42" s="70">
        <f>SUBTOTAL(9,F43:F45)</f>
        <v>0</v>
      </c>
      <c r="G42" s="70">
        <f>SUBTOTAL(9,G43:G45)</f>
        <v>0</v>
      </c>
    </row>
    <row r="43" spans="1:7" s="25" customFormat="1" ht="47.25" x14ac:dyDescent="0.25">
      <c r="A43" s="28">
        <v>32</v>
      </c>
      <c r="B43" s="28" t="s">
        <v>46</v>
      </c>
      <c r="C43" s="31" t="s">
        <v>958</v>
      </c>
      <c r="D43" s="28">
        <v>0.216</v>
      </c>
      <c r="E43" s="67"/>
      <c r="F43" s="67">
        <f t="shared" si="0"/>
        <v>0</v>
      </c>
      <c r="G43" s="67">
        <f t="shared" si="1"/>
        <v>0</v>
      </c>
    </row>
    <row r="44" spans="1:7" s="25" customFormat="1" ht="31.5" x14ac:dyDescent="0.25">
      <c r="A44" s="28">
        <f t="shared" si="2"/>
        <v>33</v>
      </c>
      <c r="B44" s="28" t="s">
        <v>911</v>
      </c>
      <c r="C44" s="31" t="s">
        <v>959</v>
      </c>
      <c r="D44" s="28">
        <v>0.216</v>
      </c>
      <c r="E44" s="67"/>
      <c r="F44" s="67">
        <f t="shared" si="0"/>
        <v>0</v>
      </c>
      <c r="G44" s="67">
        <f t="shared" si="1"/>
        <v>0</v>
      </c>
    </row>
    <row r="45" spans="1:7" s="25" customFormat="1" ht="47.25" x14ac:dyDescent="0.25">
      <c r="A45" s="28">
        <f t="shared" si="2"/>
        <v>34</v>
      </c>
      <c r="B45" s="28" t="s">
        <v>913</v>
      </c>
      <c r="C45" s="31" t="s">
        <v>914</v>
      </c>
      <c r="D45" s="28">
        <v>0.9</v>
      </c>
      <c r="E45" s="67"/>
      <c r="F45" s="67">
        <f t="shared" si="0"/>
        <v>0</v>
      </c>
      <c r="G45" s="67">
        <f t="shared" si="1"/>
        <v>0</v>
      </c>
    </row>
    <row r="46" spans="1:7" s="25" customFormat="1" x14ac:dyDescent="0.25">
      <c r="A46" s="56"/>
      <c r="B46" s="56"/>
      <c r="C46" s="56" t="s">
        <v>1287</v>
      </c>
      <c r="D46" s="56"/>
      <c r="E46" s="68"/>
      <c r="F46" s="68">
        <f>SUBTOTAL(9,F8:F45)</f>
        <v>0</v>
      </c>
      <c r="G46" s="68">
        <f>SUBTOTAL(9,G8:G45)</f>
        <v>0</v>
      </c>
    </row>
    <row r="47" spans="1:7" s="25" customFormat="1" x14ac:dyDescent="0.25">
      <c r="E47" s="66"/>
      <c r="F47" s="66"/>
      <c r="G47" s="66"/>
    </row>
    <row r="48" spans="1:7" s="25" customFormat="1" x14ac:dyDescent="0.25">
      <c r="E48" s="66"/>
      <c r="F48" s="66"/>
      <c r="G48" s="66"/>
    </row>
    <row r="49" spans="5:7" s="25" customFormat="1" x14ac:dyDescent="0.25">
      <c r="E49" s="66"/>
      <c r="F49" s="66"/>
      <c r="G49" s="66"/>
    </row>
    <row r="50" spans="5:7" s="25" customFormat="1" x14ac:dyDescent="0.25">
      <c r="E50" s="66"/>
      <c r="F50" s="66"/>
      <c r="G50" s="66"/>
    </row>
    <row r="51" spans="5:7" s="25" customFormat="1" x14ac:dyDescent="0.25">
      <c r="E51" s="66"/>
      <c r="F51" s="66"/>
      <c r="G51" s="66"/>
    </row>
    <row r="52" spans="5:7" s="25" customFormat="1" x14ac:dyDescent="0.25">
      <c r="E52" s="66"/>
      <c r="F52" s="66"/>
      <c r="G52" s="66"/>
    </row>
    <row r="53" spans="5:7" s="25" customFormat="1" x14ac:dyDescent="0.25">
      <c r="E53" s="66"/>
      <c r="F53" s="66"/>
      <c r="G53" s="66"/>
    </row>
    <row r="54" spans="5:7" s="25" customFormat="1" x14ac:dyDescent="0.25">
      <c r="E54" s="66"/>
      <c r="F54" s="66"/>
      <c r="G54" s="66"/>
    </row>
    <row r="55" spans="5:7" s="25" customFormat="1" x14ac:dyDescent="0.25">
      <c r="E55" s="66"/>
      <c r="F55" s="66"/>
      <c r="G55" s="66"/>
    </row>
    <row r="56" spans="5:7" s="25" customFormat="1" x14ac:dyDescent="0.25">
      <c r="E56" s="66"/>
      <c r="F56" s="66"/>
      <c r="G56" s="66"/>
    </row>
    <row r="57" spans="5:7" s="25" customFormat="1" x14ac:dyDescent="0.25">
      <c r="E57" s="66"/>
      <c r="F57" s="66"/>
      <c r="G57" s="66"/>
    </row>
    <row r="58" spans="5:7" s="25" customFormat="1" x14ac:dyDescent="0.25">
      <c r="E58" s="66"/>
      <c r="F58" s="66"/>
      <c r="G58" s="66"/>
    </row>
    <row r="59" spans="5:7" s="25" customFormat="1" x14ac:dyDescent="0.25">
      <c r="E59" s="66"/>
      <c r="F59" s="66"/>
      <c r="G59" s="66"/>
    </row>
    <row r="60" spans="5:7" s="25" customFormat="1" x14ac:dyDescent="0.25">
      <c r="E60" s="66"/>
      <c r="F60" s="66"/>
      <c r="G60" s="66"/>
    </row>
    <row r="61" spans="5:7" s="25" customFormat="1" x14ac:dyDescent="0.25">
      <c r="E61" s="66"/>
      <c r="F61" s="66"/>
      <c r="G61" s="66"/>
    </row>
    <row r="62" spans="5:7" s="25" customFormat="1" x14ac:dyDescent="0.25">
      <c r="E62" s="66"/>
      <c r="F62" s="66"/>
      <c r="G62" s="66"/>
    </row>
    <row r="63" spans="5:7" s="25" customFormat="1" x14ac:dyDescent="0.25">
      <c r="E63" s="66"/>
      <c r="F63" s="66"/>
      <c r="G63" s="66"/>
    </row>
    <row r="64" spans="5:7" s="25" customFormat="1" x14ac:dyDescent="0.25">
      <c r="E64" s="66"/>
      <c r="F64" s="66"/>
      <c r="G64" s="66"/>
    </row>
    <row r="65" spans="5:7" s="25" customFormat="1" x14ac:dyDescent="0.25">
      <c r="E65" s="66"/>
      <c r="F65" s="66"/>
      <c r="G65" s="66"/>
    </row>
    <row r="66" spans="5:7" s="25" customFormat="1" x14ac:dyDescent="0.25">
      <c r="E66" s="66"/>
      <c r="F66" s="66"/>
      <c r="G66" s="66"/>
    </row>
    <row r="67" spans="5:7" s="25" customFormat="1" x14ac:dyDescent="0.25">
      <c r="E67" s="66"/>
      <c r="F67" s="66"/>
      <c r="G67" s="66"/>
    </row>
    <row r="68" spans="5:7" s="25" customFormat="1" x14ac:dyDescent="0.25">
      <c r="E68" s="66"/>
      <c r="F68" s="66"/>
      <c r="G68" s="66"/>
    </row>
    <row r="69" spans="5:7" s="25" customFormat="1" x14ac:dyDescent="0.25">
      <c r="E69" s="66"/>
      <c r="F69" s="66"/>
      <c r="G69" s="66"/>
    </row>
    <row r="70" spans="5:7" s="25" customFormat="1" x14ac:dyDescent="0.25">
      <c r="E70" s="66"/>
      <c r="F70" s="66"/>
      <c r="G70" s="66"/>
    </row>
    <row r="71" spans="5:7" s="25" customFormat="1" x14ac:dyDescent="0.25">
      <c r="E71" s="66"/>
      <c r="F71" s="66"/>
      <c r="G71" s="66"/>
    </row>
    <row r="72" spans="5:7" s="25" customFormat="1" x14ac:dyDescent="0.25">
      <c r="E72" s="66"/>
      <c r="F72" s="66"/>
      <c r="G72" s="66"/>
    </row>
    <row r="73" spans="5:7" s="25" customFormat="1" x14ac:dyDescent="0.25">
      <c r="E73" s="66"/>
      <c r="F73" s="66"/>
      <c r="G73" s="66"/>
    </row>
    <row r="74" spans="5:7" s="25" customFormat="1" x14ac:dyDescent="0.25">
      <c r="E74" s="66"/>
      <c r="F74" s="66"/>
      <c r="G74" s="66"/>
    </row>
    <row r="75" spans="5:7" s="25" customFormat="1" x14ac:dyDescent="0.25">
      <c r="E75" s="66"/>
      <c r="F75" s="66"/>
      <c r="G75" s="66"/>
    </row>
    <row r="76" spans="5:7" s="25" customFormat="1" x14ac:dyDescent="0.25">
      <c r="E76" s="66"/>
      <c r="F76" s="66"/>
      <c r="G76" s="66"/>
    </row>
    <row r="77" spans="5:7" s="25" customFormat="1" x14ac:dyDescent="0.25">
      <c r="E77" s="66"/>
      <c r="F77" s="66"/>
      <c r="G77" s="66"/>
    </row>
    <row r="78" spans="5:7" s="25" customFormat="1" x14ac:dyDescent="0.25">
      <c r="E78" s="66"/>
      <c r="F78" s="66"/>
      <c r="G78" s="66"/>
    </row>
    <row r="79" spans="5:7" s="25" customFormat="1" x14ac:dyDescent="0.25">
      <c r="E79" s="66"/>
      <c r="F79" s="66"/>
      <c r="G79" s="66"/>
    </row>
    <row r="80" spans="5:7" s="25" customFormat="1" x14ac:dyDescent="0.25">
      <c r="E80" s="66"/>
      <c r="F80" s="66"/>
      <c r="G80" s="66"/>
    </row>
    <row r="81" spans="5:7" s="25" customFormat="1" x14ac:dyDescent="0.25">
      <c r="E81" s="66"/>
      <c r="F81" s="66"/>
      <c r="G81" s="66"/>
    </row>
    <row r="82" spans="5:7" s="25" customFormat="1" x14ac:dyDescent="0.25">
      <c r="E82" s="66"/>
      <c r="F82" s="66"/>
      <c r="G82" s="66"/>
    </row>
    <row r="83" spans="5:7" s="25" customFormat="1" x14ac:dyDescent="0.25">
      <c r="E83" s="66"/>
      <c r="F83" s="66"/>
      <c r="G83" s="66"/>
    </row>
    <row r="84" spans="5:7" s="25" customFormat="1" x14ac:dyDescent="0.25">
      <c r="E84" s="66"/>
      <c r="F84" s="66"/>
      <c r="G84" s="66"/>
    </row>
    <row r="85" spans="5:7" s="25" customFormat="1" x14ac:dyDescent="0.25">
      <c r="E85" s="66"/>
      <c r="F85" s="66"/>
      <c r="G85" s="66"/>
    </row>
    <row r="86" spans="5:7" s="25" customFormat="1" x14ac:dyDescent="0.25">
      <c r="E86" s="66"/>
      <c r="F86" s="66"/>
      <c r="G86" s="66"/>
    </row>
    <row r="87" spans="5:7" s="25" customFormat="1" x14ac:dyDescent="0.25">
      <c r="E87" s="66"/>
      <c r="F87" s="66"/>
      <c r="G87" s="66"/>
    </row>
    <row r="88" spans="5:7" s="25" customFormat="1" x14ac:dyDescent="0.25">
      <c r="E88" s="66"/>
      <c r="F88" s="66"/>
      <c r="G88" s="66"/>
    </row>
    <row r="89" spans="5:7" s="25" customFormat="1" x14ac:dyDescent="0.25">
      <c r="E89" s="66"/>
      <c r="F89" s="66"/>
      <c r="G89" s="66"/>
    </row>
    <row r="90" spans="5:7" s="25" customFormat="1" x14ac:dyDescent="0.25">
      <c r="E90" s="66"/>
      <c r="F90" s="66"/>
      <c r="G90" s="66"/>
    </row>
    <row r="91" spans="5:7" s="25" customFormat="1" x14ac:dyDescent="0.25">
      <c r="E91" s="66"/>
      <c r="F91" s="66"/>
      <c r="G91" s="66"/>
    </row>
    <row r="92" spans="5:7" s="25" customFormat="1" x14ac:dyDescent="0.25">
      <c r="E92" s="66"/>
      <c r="F92" s="66"/>
      <c r="G92" s="66"/>
    </row>
    <row r="93" spans="5:7" s="25" customFormat="1" x14ac:dyDescent="0.25">
      <c r="E93" s="66"/>
      <c r="F93" s="66"/>
      <c r="G93" s="66"/>
    </row>
    <row r="94" spans="5:7" s="25" customFormat="1" x14ac:dyDescent="0.25">
      <c r="E94" s="66"/>
      <c r="F94" s="66"/>
      <c r="G94" s="66"/>
    </row>
    <row r="95" spans="5:7" s="25" customFormat="1" x14ac:dyDescent="0.25">
      <c r="E95" s="66"/>
      <c r="F95" s="66"/>
      <c r="G95" s="66"/>
    </row>
    <row r="96" spans="5:7" s="25" customFormat="1" x14ac:dyDescent="0.25">
      <c r="E96" s="66"/>
      <c r="F96" s="66"/>
      <c r="G96" s="66"/>
    </row>
    <row r="97" spans="5:7" s="25" customFormat="1" x14ac:dyDescent="0.25">
      <c r="E97" s="66"/>
      <c r="F97" s="66"/>
      <c r="G97" s="66"/>
    </row>
    <row r="98" spans="5:7" s="25" customFormat="1" x14ac:dyDescent="0.25">
      <c r="E98" s="66"/>
      <c r="F98" s="66"/>
      <c r="G98" s="66"/>
    </row>
    <row r="99" spans="5:7" s="25" customFormat="1" x14ac:dyDescent="0.25">
      <c r="E99" s="66"/>
      <c r="F99" s="66"/>
      <c r="G99" s="66"/>
    </row>
    <row r="100" spans="5:7" s="25" customFormat="1" x14ac:dyDescent="0.25">
      <c r="E100" s="66"/>
      <c r="F100" s="66"/>
      <c r="G100" s="66"/>
    </row>
    <row r="101" spans="5:7" s="25" customFormat="1" x14ac:dyDescent="0.25">
      <c r="E101" s="66"/>
      <c r="F101" s="66"/>
      <c r="G101" s="66"/>
    </row>
    <row r="102" spans="5:7" s="25" customFormat="1" x14ac:dyDescent="0.25">
      <c r="E102" s="66"/>
      <c r="F102" s="66"/>
      <c r="G102" s="66"/>
    </row>
    <row r="103" spans="5:7" s="25" customFormat="1" x14ac:dyDescent="0.25">
      <c r="E103" s="66"/>
      <c r="F103" s="66"/>
      <c r="G103" s="66"/>
    </row>
    <row r="104" spans="5:7" s="25" customFormat="1" x14ac:dyDescent="0.25">
      <c r="E104" s="66"/>
      <c r="F104" s="66"/>
      <c r="G104" s="66"/>
    </row>
    <row r="105" spans="5:7" s="25" customFormat="1" x14ac:dyDescent="0.25">
      <c r="E105" s="66"/>
      <c r="F105" s="66"/>
      <c r="G105" s="66"/>
    </row>
    <row r="106" spans="5:7" s="25" customFormat="1" x14ac:dyDescent="0.25">
      <c r="E106" s="66"/>
      <c r="F106" s="66"/>
      <c r="G106" s="66"/>
    </row>
    <row r="107" spans="5:7" s="25" customFormat="1" x14ac:dyDescent="0.25">
      <c r="E107" s="66"/>
      <c r="F107" s="66"/>
      <c r="G107" s="66"/>
    </row>
    <row r="108" spans="5:7" s="25" customFormat="1" x14ac:dyDescent="0.25">
      <c r="E108" s="66"/>
      <c r="F108" s="66"/>
      <c r="G108" s="66"/>
    </row>
    <row r="109" spans="5:7" s="25" customFormat="1" x14ac:dyDescent="0.25">
      <c r="E109" s="66"/>
      <c r="F109" s="66"/>
      <c r="G109" s="66"/>
    </row>
    <row r="110" spans="5:7" s="25" customFormat="1" x14ac:dyDescent="0.25">
      <c r="E110" s="66"/>
      <c r="F110" s="66"/>
      <c r="G110" s="66"/>
    </row>
    <row r="111" spans="5:7" s="25" customFormat="1" x14ac:dyDescent="0.25">
      <c r="E111" s="66"/>
      <c r="F111" s="66"/>
      <c r="G111" s="66"/>
    </row>
    <row r="112" spans="5:7" s="25" customFormat="1" x14ac:dyDescent="0.25">
      <c r="E112" s="66"/>
      <c r="F112" s="66"/>
      <c r="G112" s="66"/>
    </row>
    <row r="113" spans="5:7" s="25" customFormat="1" x14ac:dyDescent="0.25">
      <c r="E113" s="66"/>
      <c r="F113" s="66"/>
      <c r="G113" s="66"/>
    </row>
    <row r="114" spans="5:7" s="25" customFormat="1" x14ac:dyDescent="0.25">
      <c r="E114" s="66"/>
      <c r="F114" s="66"/>
      <c r="G114" s="66"/>
    </row>
    <row r="115" spans="5:7" s="25" customFormat="1" x14ac:dyDescent="0.25">
      <c r="E115" s="66"/>
      <c r="F115" s="66"/>
      <c r="G115" s="66"/>
    </row>
    <row r="116" spans="5:7" s="25" customFormat="1" x14ac:dyDescent="0.25">
      <c r="E116" s="66"/>
      <c r="F116" s="66"/>
      <c r="G116" s="66"/>
    </row>
    <row r="117" spans="5:7" s="25" customFormat="1" x14ac:dyDescent="0.25">
      <c r="E117" s="66"/>
      <c r="F117" s="66"/>
      <c r="G117" s="66"/>
    </row>
    <row r="118" spans="5:7" s="25" customFormat="1" x14ac:dyDescent="0.25">
      <c r="E118" s="66"/>
      <c r="F118" s="66"/>
      <c r="G118" s="66"/>
    </row>
    <row r="119" spans="5:7" s="25" customFormat="1" x14ac:dyDescent="0.25">
      <c r="E119" s="66"/>
      <c r="F119" s="66"/>
      <c r="G119" s="66"/>
    </row>
    <row r="120" spans="5:7" s="25" customFormat="1" x14ac:dyDescent="0.25">
      <c r="E120" s="66"/>
      <c r="F120" s="66"/>
      <c r="G120" s="66"/>
    </row>
    <row r="121" spans="5:7" s="25" customFormat="1" x14ac:dyDescent="0.25">
      <c r="E121" s="66"/>
      <c r="F121" s="66"/>
      <c r="G121" s="66"/>
    </row>
    <row r="122" spans="5:7" s="25" customFormat="1" x14ac:dyDescent="0.25">
      <c r="E122" s="66"/>
      <c r="F122" s="66"/>
      <c r="G122" s="66"/>
    </row>
    <row r="123" spans="5:7" s="25" customFormat="1" x14ac:dyDescent="0.25">
      <c r="E123" s="66"/>
      <c r="F123" s="66"/>
      <c r="G123" s="66"/>
    </row>
    <row r="124" spans="5:7" s="25" customFormat="1" x14ac:dyDescent="0.25">
      <c r="E124" s="66"/>
      <c r="F124" s="66"/>
      <c r="G124" s="66"/>
    </row>
    <row r="125" spans="5:7" s="25" customFormat="1" x14ac:dyDescent="0.25">
      <c r="E125" s="66"/>
      <c r="F125" s="66"/>
      <c r="G125" s="66"/>
    </row>
    <row r="126" spans="5:7" s="25" customFormat="1" x14ac:dyDescent="0.25">
      <c r="E126" s="66"/>
      <c r="F126" s="66"/>
      <c r="G126" s="66"/>
    </row>
    <row r="127" spans="5:7" s="25" customFormat="1" x14ac:dyDescent="0.25">
      <c r="E127" s="66"/>
      <c r="F127" s="66"/>
      <c r="G127" s="66"/>
    </row>
    <row r="128" spans="5:7" s="25" customFormat="1" x14ac:dyDescent="0.25">
      <c r="E128" s="66"/>
      <c r="F128" s="66"/>
      <c r="G128" s="66"/>
    </row>
    <row r="129" spans="5:7" s="25" customFormat="1" x14ac:dyDescent="0.25">
      <c r="E129" s="66"/>
      <c r="F129" s="66"/>
      <c r="G129" s="66"/>
    </row>
    <row r="130" spans="5:7" s="25" customFormat="1" x14ac:dyDescent="0.25">
      <c r="E130" s="66"/>
      <c r="F130" s="66"/>
      <c r="G130" s="66"/>
    </row>
    <row r="131" spans="5:7" s="25" customFormat="1" x14ac:dyDescent="0.25">
      <c r="E131" s="66"/>
      <c r="F131" s="66"/>
      <c r="G131" s="66"/>
    </row>
    <row r="132" spans="5:7" s="25" customFormat="1" x14ac:dyDescent="0.25">
      <c r="E132" s="66"/>
      <c r="F132" s="66"/>
      <c r="G132" s="66"/>
    </row>
    <row r="133" spans="5:7" s="25" customFormat="1" x14ac:dyDescent="0.25">
      <c r="E133" s="66"/>
      <c r="F133" s="66"/>
      <c r="G133" s="66"/>
    </row>
    <row r="134" spans="5:7" s="25" customFormat="1" x14ac:dyDescent="0.25">
      <c r="E134" s="66"/>
      <c r="F134" s="66"/>
      <c r="G134" s="66"/>
    </row>
    <row r="135" spans="5:7" s="25" customFormat="1" x14ac:dyDescent="0.25">
      <c r="E135" s="66"/>
      <c r="F135" s="66"/>
      <c r="G135" s="66"/>
    </row>
    <row r="136" spans="5:7" s="25" customFormat="1" x14ac:dyDescent="0.25">
      <c r="E136" s="66"/>
      <c r="F136" s="66"/>
      <c r="G136" s="66"/>
    </row>
    <row r="137" spans="5:7" s="25" customFormat="1" x14ac:dyDescent="0.25">
      <c r="E137" s="66"/>
      <c r="F137" s="66"/>
      <c r="G137" s="66"/>
    </row>
    <row r="138" spans="5:7" s="25" customFormat="1" x14ac:dyDescent="0.25">
      <c r="E138" s="66"/>
      <c r="F138" s="66"/>
      <c r="G138" s="66"/>
    </row>
    <row r="139" spans="5:7" s="25" customFormat="1" x14ac:dyDescent="0.25">
      <c r="E139" s="66"/>
      <c r="F139" s="66"/>
      <c r="G139" s="66"/>
    </row>
    <row r="140" spans="5:7" s="25" customFormat="1" x14ac:dyDescent="0.25">
      <c r="E140" s="66"/>
      <c r="F140" s="66"/>
      <c r="G140" s="66"/>
    </row>
    <row r="141" spans="5:7" s="25" customFormat="1" x14ac:dyDescent="0.25">
      <c r="E141" s="66"/>
      <c r="F141" s="66"/>
      <c r="G141" s="66"/>
    </row>
    <row r="142" spans="5:7" s="25" customFormat="1" x14ac:dyDescent="0.25">
      <c r="E142" s="66"/>
      <c r="F142" s="66"/>
      <c r="G142" s="66"/>
    </row>
    <row r="143" spans="5:7" s="25" customFormat="1" x14ac:dyDescent="0.25">
      <c r="E143" s="66"/>
      <c r="F143" s="66"/>
      <c r="G143" s="66"/>
    </row>
    <row r="144" spans="5:7" s="25" customFormat="1" x14ac:dyDescent="0.25">
      <c r="E144" s="66"/>
      <c r="F144" s="66"/>
      <c r="G144" s="66"/>
    </row>
    <row r="145" spans="5:7" s="25" customFormat="1" x14ac:dyDescent="0.25">
      <c r="E145" s="66"/>
      <c r="F145" s="66"/>
      <c r="G145" s="66"/>
    </row>
    <row r="146" spans="5:7" s="25" customFormat="1" x14ac:dyDescent="0.25">
      <c r="E146" s="66"/>
      <c r="F146" s="66"/>
      <c r="G146" s="66"/>
    </row>
    <row r="147" spans="5:7" s="25" customFormat="1" x14ac:dyDescent="0.25">
      <c r="E147" s="66"/>
      <c r="F147" s="66"/>
      <c r="G147" s="66"/>
    </row>
    <row r="148" spans="5:7" s="25" customFormat="1" x14ac:dyDescent="0.25">
      <c r="E148" s="66"/>
      <c r="F148" s="66"/>
      <c r="G148" s="66"/>
    </row>
    <row r="149" spans="5:7" s="25" customFormat="1" x14ac:dyDescent="0.25">
      <c r="E149" s="66"/>
      <c r="F149" s="66"/>
      <c r="G149" s="66"/>
    </row>
    <row r="150" spans="5:7" s="25" customFormat="1" x14ac:dyDescent="0.25">
      <c r="E150" s="66"/>
      <c r="F150" s="66"/>
      <c r="G150" s="66"/>
    </row>
    <row r="151" spans="5:7" s="25" customFormat="1" x14ac:dyDescent="0.25">
      <c r="E151" s="66"/>
      <c r="F151" s="66"/>
      <c r="G151" s="66"/>
    </row>
    <row r="152" spans="5:7" s="25" customFormat="1" x14ac:dyDescent="0.25">
      <c r="E152" s="66"/>
      <c r="F152" s="66"/>
      <c r="G152" s="66"/>
    </row>
    <row r="153" spans="5:7" s="25" customFormat="1" x14ac:dyDescent="0.25">
      <c r="E153" s="66"/>
      <c r="F153" s="66"/>
      <c r="G153" s="66"/>
    </row>
    <row r="154" spans="5:7" s="25" customFormat="1" x14ac:dyDescent="0.25">
      <c r="E154" s="66"/>
      <c r="F154" s="66"/>
      <c r="G154" s="66"/>
    </row>
    <row r="155" spans="5:7" s="25" customFormat="1" x14ac:dyDescent="0.25">
      <c r="E155" s="66"/>
      <c r="F155" s="66"/>
      <c r="G155" s="66"/>
    </row>
    <row r="156" spans="5:7" s="25" customFormat="1" x14ac:dyDescent="0.25">
      <c r="E156" s="66"/>
      <c r="F156" s="66"/>
      <c r="G156" s="66"/>
    </row>
    <row r="157" spans="5:7" s="25" customFormat="1" x14ac:dyDescent="0.25">
      <c r="E157" s="66"/>
      <c r="F157" s="66"/>
      <c r="G157" s="66"/>
    </row>
    <row r="158" spans="5:7" s="25" customFormat="1" x14ac:dyDescent="0.25">
      <c r="E158" s="66"/>
      <c r="F158" s="66"/>
      <c r="G158" s="66"/>
    </row>
    <row r="159" spans="5:7" s="25" customFormat="1" x14ac:dyDescent="0.25">
      <c r="E159" s="66"/>
      <c r="F159" s="66"/>
      <c r="G159" s="66"/>
    </row>
    <row r="160" spans="5:7" s="25" customFormat="1" x14ac:dyDescent="0.25">
      <c r="E160" s="66"/>
      <c r="F160" s="66"/>
      <c r="G160" s="66"/>
    </row>
    <row r="161" spans="5:7" s="25" customFormat="1" x14ac:dyDescent="0.25">
      <c r="E161" s="66"/>
      <c r="F161" s="66"/>
      <c r="G161" s="66"/>
    </row>
    <row r="162" spans="5:7" s="25" customFormat="1" x14ac:dyDescent="0.25">
      <c r="E162" s="66"/>
      <c r="F162" s="66"/>
      <c r="G162" s="66"/>
    </row>
    <row r="163" spans="5:7" s="25" customFormat="1" x14ac:dyDescent="0.25">
      <c r="E163" s="66"/>
      <c r="F163" s="66"/>
      <c r="G163" s="66"/>
    </row>
  </sheetData>
  <mergeCells count="1">
    <mergeCell ref="A4:G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showZeros="0" topLeftCell="A26" workbookViewId="0">
      <selection activeCell="D97" sqref="D97"/>
    </sheetView>
  </sheetViews>
  <sheetFormatPr defaultRowHeight="15.75" outlineLevelCol="1" x14ac:dyDescent="0.25"/>
  <cols>
    <col min="1" max="1" width="8.42578125" style="25" customWidth="1"/>
    <col min="2" max="2" width="22.28515625" style="25" customWidth="1"/>
    <col min="3" max="3" width="63.5703125" style="25" customWidth="1"/>
    <col min="4" max="4" width="11.7109375" style="25" customWidth="1"/>
    <col min="5" max="7" width="18" style="66" customWidth="1" outlineLevel="1"/>
    <col min="8" max="16384" width="9.140625" style="25"/>
  </cols>
  <sheetData>
    <row r="1" spans="1:7" x14ac:dyDescent="0.25">
      <c r="A1" s="24" t="s">
        <v>4</v>
      </c>
    </row>
    <row r="4" spans="1:7" x14ac:dyDescent="0.25">
      <c r="A4" s="91" t="s">
        <v>29</v>
      </c>
      <c r="B4" s="91"/>
      <c r="C4" s="91"/>
      <c r="D4" s="91"/>
      <c r="E4" s="91"/>
      <c r="F4" s="91"/>
      <c r="G4" s="91"/>
    </row>
    <row r="5" spans="1:7" x14ac:dyDescent="0.25">
      <c r="E5" s="53"/>
      <c r="F5" s="53"/>
      <c r="G5" s="53"/>
    </row>
    <row r="6" spans="1:7" s="26" customFormat="1" ht="31.5" x14ac:dyDescent="0.25">
      <c r="A6" s="30" t="s">
        <v>1</v>
      </c>
      <c r="B6" s="30" t="s">
        <v>106</v>
      </c>
      <c r="C6" s="33" t="s">
        <v>104</v>
      </c>
      <c r="D6" s="33" t="s">
        <v>105</v>
      </c>
      <c r="E6" s="34" t="s">
        <v>75</v>
      </c>
      <c r="F6" s="34" t="s">
        <v>76</v>
      </c>
      <c r="G6" s="34" t="s">
        <v>77</v>
      </c>
    </row>
    <row r="7" spans="1:7" s="65" customFormat="1" x14ac:dyDescent="0.25">
      <c r="A7" s="62"/>
      <c r="B7" s="62"/>
      <c r="C7" s="32" t="s">
        <v>780</v>
      </c>
      <c r="D7" s="62"/>
      <c r="E7" s="70"/>
      <c r="F7" s="70">
        <f>SUBTOTAL(9,F8:F11)</f>
        <v>0</v>
      </c>
      <c r="G7" s="70">
        <f>SUBTOTAL(9,G8:G11)</f>
        <v>0</v>
      </c>
    </row>
    <row r="8" spans="1:7" ht="47.25" x14ac:dyDescent="0.25">
      <c r="A8" s="28">
        <v>1</v>
      </c>
      <c r="B8" s="28" t="s">
        <v>46</v>
      </c>
      <c r="C8" s="31" t="s">
        <v>1009</v>
      </c>
      <c r="D8" s="28">
        <v>8.2629999999999999</v>
      </c>
      <c r="E8" s="67"/>
      <c r="F8" s="67">
        <f>D8*E8</f>
        <v>0</v>
      </c>
      <c r="G8" s="67">
        <f>F8*1.18</f>
        <v>0</v>
      </c>
    </row>
    <row r="9" spans="1:7" ht="31.5" x14ac:dyDescent="0.25">
      <c r="A9" s="28">
        <f>A8+1</f>
        <v>2</v>
      </c>
      <c r="B9" s="28" t="s">
        <v>31</v>
      </c>
      <c r="C9" s="31" t="s">
        <v>1010</v>
      </c>
      <c r="D9" s="28">
        <v>696.8</v>
      </c>
      <c r="E9" s="67"/>
      <c r="F9" s="67">
        <f t="shared" ref="F9:F72" si="0">D9*E9</f>
        <v>0</v>
      </c>
      <c r="G9" s="67">
        <f t="shared" ref="G9:G72" si="1">F9*1.18</f>
        <v>0</v>
      </c>
    </row>
    <row r="10" spans="1:7" ht="47.25" x14ac:dyDescent="0.25">
      <c r="A10" s="28">
        <f t="shared" ref="A10:A73" si="2">A9+1</f>
        <v>3</v>
      </c>
      <c r="B10" s="28" t="s">
        <v>420</v>
      </c>
      <c r="C10" s="31" t="s">
        <v>1011</v>
      </c>
      <c r="D10" s="28">
        <v>1446.0250000000001</v>
      </c>
      <c r="E10" s="67"/>
      <c r="F10" s="67">
        <f t="shared" si="0"/>
        <v>0</v>
      </c>
      <c r="G10" s="67">
        <f t="shared" si="1"/>
        <v>0</v>
      </c>
    </row>
    <row r="11" spans="1:7" ht="47.25" x14ac:dyDescent="0.25">
      <c r="A11" s="28">
        <f t="shared" si="2"/>
        <v>4</v>
      </c>
      <c r="B11" s="28" t="s">
        <v>1294</v>
      </c>
      <c r="C11" s="31" t="s">
        <v>1012</v>
      </c>
      <c r="D11" s="28">
        <v>1446.0250000000001</v>
      </c>
      <c r="E11" s="67"/>
      <c r="F11" s="67">
        <f t="shared" si="0"/>
        <v>0</v>
      </c>
      <c r="G11" s="67">
        <f t="shared" si="1"/>
        <v>0</v>
      </c>
    </row>
    <row r="12" spans="1:7" s="65" customFormat="1" x14ac:dyDescent="0.25">
      <c r="A12" s="62"/>
      <c r="B12" s="62"/>
      <c r="C12" s="32" t="s">
        <v>1013</v>
      </c>
      <c r="D12" s="62"/>
      <c r="E12" s="70"/>
      <c r="F12" s="70">
        <f>SUBTOTAL(9,F13:F21)</f>
        <v>0</v>
      </c>
      <c r="G12" s="70">
        <f>SUBTOTAL(9,G13:G21)</f>
        <v>0</v>
      </c>
    </row>
    <row r="13" spans="1:7" ht="31.5" x14ac:dyDescent="0.25">
      <c r="A13" s="28">
        <v>5</v>
      </c>
      <c r="B13" s="28" t="s">
        <v>130</v>
      </c>
      <c r="C13" s="31" t="s">
        <v>1014</v>
      </c>
      <c r="D13" s="28">
        <v>0.51639999999999997</v>
      </c>
      <c r="E13" s="67"/>
      <c r="F13" s="67">
        <f t="shared" si="0"/>
        <v>0</v>
      </c>
      <c r="G13" s="67">
        <f t="shared" si="1"/>
        <v>0</v>
      </c>
    </row>
    <row r="14" spans="1:7" ht="47.25" x14ac:dyDescent="0.25">
      <c r="A14" s="28">
        <f t="shared" si="2"/>
        <v>6</v>
      </c>
      <c r="B14" s="28" t="s">
        <v>115</v>
      </c>
      <c r="C14" s="31" t="s">
        <v>1015</v>
      </c>
      <c r="D14" s="28">
        <v>1.206072</v>
      </c>
      <c r="E14" s="67"/>
      <c r="F14" s="67">
        <f t="shared" si="0"/>
        <v>0</v>
      </c>
      <c r="G14" s="67">
        <f t="shared" si="1"/>
        <v>0</v>
      </c>
    </row>
    <row r="15" spans="1:7" ht="47.25" x14ac:dyDescent="0.25">
      <c r="A15" s="28">
        <f t="shared" si="2"/>
        <v>7</v>
      </c>
      <c r="B15" s="28" t="s">
        <v>37</v>
      </c>
      <c r="C15" s="31" t="s">
        <v>1016</v>
      </c>
      <c r="D15" s="28">
        <v>1.206072</v>
      </c>
      <c r="E15" s="67"/>
      <c r="F15" s="67">
        <f t="shared" si="0"/>
        <v>0</v>
      </c>
      <c r="G15" s="67">
        <f t="shared" si="1"/>
        <v>0</v>
      </c>
    </row>
    <row r="16" spans="1:7" ht="47.25" x14ac:dyDescent="0.25">
      <c r="A16" s="28">
        <f t="shared" si="2"/>
        <v>8</v>
      </c>
      <c r="B16" s="28" t="s">
        <v>83</v>
      </c>
      <c r="C16" s="31" t="s">
        <v>1017</v>
      </c>
      <c r="D16" s="28">
        <v>0.44352000000000003</v>
      </c>
      <c r="E16" s="67"/>
      <c r="F16" s="67">
        <f t="shared" si="0"/>
        <v>0</v>
      </c>
      <c r="G16" s="67">
        <f t="shared" si="1"/>
        <v>0</v>
      </c>
    </row>
    <row r="17" spans="1:7" ht="47.25" x14ac:dyDescent="0.25">
      <c r="A17" s="28">
        <f t="shared" si="2"/>
        <v>9</v>
      </c>
      <c r="B17" s="28" t="s">
        <v>85</v>
      </c>
      <c r="C17" s="31" t="s">
        <v>1018</v>
      </c>
      <c r="D17" s="28">
        <v>0.44352000000000003</v>
      </c>
      <c r="E17" s="67"/>
      <c r="F17" s="67">
        <f t="shared" si="0"/>
        <v>0</v>
      </c>
      <c r="G17" s="67">
        <f t="shared" si="1"/>
        <v>0</v>
      </c>
    </row>
    <row r="18" spans="1:7" ht="47.25" x14ac:dyDescent="0.25">
      <c r="A18" s="28">
        <f t="shared" si="2"/>
        <v>10</v>
      </c>
      <c r="B18" s="28" t="s">
        <v>1019</v>
      </c>
      <c r="C18" s="31" t="s">
        <v>1020</v>
      </c>
      <c r="D18" s="28">
        <v>4.3918200000000001</v>
      </c>
      <c r="E18" s="67"/>
      <c r="F18" s="67">
        <f t="shared" si="0"/>
        <v>0</v>
      </c>
      <c r="G18" s="67">
        <f t="shared" si="1"/>
        <v>0</v>
      </c>
    </row>
    <row r="19" spans="1:7" ht="47.25" x14ac:dyDescent="0.25">
      <c r="A19" s="28">
        <f t="shared" si="2"/>
        <v>11</v>
      </c>
      <c r="B19" s="28" t="s">
        <v>1021</v>
      </c>
      <c r="C19" s="31" t="s">
        <v>1022</v>
      </c>
      <c r="D19" s="28">
        <v>4.3918200000000001</v>
      </c>
      <c r="E19" s="67"/>
      <c r="F19" s="67">
        <f t="shared" si="0"/>
        <v>0</v>
      </c>
      <c r="G19" s="67">
        <f t="shared" si="1"/>
        <v>0</v>
      </c>
    </row>
    <row r="20" spans="1:7" ht="31.5" x14ac:dyDescent="0.25">
      <c r="A20" s="28">
        <f t="shared" si="2"/>
        <v>12</v>
      </c>
      <c r="B20" s="28" t="s">
        <v>102</v>
      </c>
      <c r="C20" s="31" t="s">
        <v>1023</v>
      </c>
      <c r="D20" s="28">
        <v>8.4000000000000005E-2</v>
      </c>
      <c r="E20" s="67"/>
      <c r="F20" s="67">
        <f t="shared" si="0"/>
        <v>0</v>
      </c>
      <c r="G20" s="67">
        <f t="shared" si="1"/>
        <v>0</v>
      </c>
    </row>
    <row r="21" spans="1:7" ht="47.25" x14ac:dyDescent="0.25">
      <c r="A21" s="28">
        <f t="shared" si="2"/>
        <v>13</v>
      </c>
      <c r="B21" s="28" t="s">
        <v>100</v>
      </c>
      <c r="C21" s="31" t="s">
        <v>1024</v>
      </c>
      <c r="D21" s="28">
        <v>1.5289999999999999</v>
      </c>
      <c r="E21" s="67"/>
      <c r="F21" s="67">
        <f t="shared" si="0"/>
        <v>0</v>
      </c>
      <c r="G21" s="67">
        <f t="shared" si="1"/>
        <v>0</v>
      </c>
    </row>
    <row r="22" spans="1:7" s="65" customFormat="1" x14ac:dyDescent="0.25">
      <c r="A22" s="62"/>
      <c r="B22" s="62"/>
      <c r="C22" s="32" t="s">
        <v>1306</v>
      </c>
      <c r="D22" s="62"/>
      <c r="E22" s="70"/>
      <c r="F22" s="70">
        <f>SUBTOTAL(9,F23:F27)</f>
        <v>0</v>
      </c>
      <c r="G22" s="70">
        <f>SUBTOTAL(9,G23:G27)</f>
        <v>0</v>
      </c>
    </row>
    <row r="23" spans="1:7" ht="31.5" x14ac:dyDescent="0.25">
      <c r="A23" s="28">
        <v>14</v>
      </c>
      <c r="B23" s="28" t="s">
        <v>1025</v>
      </c>
      <c r="C23" s="31" t="s">
        <v>1026</v>
      </c>
      <c r="D23" s="28">
        <v>0.6046144</v>
      </c>
      <c r="E23" s="67"/>
      <c r="F23" s="67">
        <f t="shared" si="0"/>
        <v>0</v>
      </c>
      <c r="G23" s="67">
        <f t="shared" si="1"/>
        <v>0</v>
      </c>
    </row>
    <row r="24" spans="1:7" ht="63" x14ac:dyDescent="0.25">
      <c r="A24" s="28">
        <f t="shared" si="2"/>
        <v>15</v>
      </c>
      <c r="B24" s="28" t="s">
        <v>141</v>
      </c>
      <c r="C24" s="31" t="s">
        <v>1027</v>
      </c>
      <c r="D24" s="28">
        <v>0.6046144</v>
      </c>
      <c r="E24" s="67"/>
      <c r="F24" s="67">
        <f t="shared" si="0"/>
        <v>0</v>
      </c>
      <c r="G24" s="67">
        <f t="shared" si="1"/>
        <v>0</v>
      </c>
    </row>
    <row r="25" spans="1:7" ht="31.5" x14ac:dyDescent="0.25">
      <c r="A25" s="28">
        <f t="shared" si="2"/>
        <v>16</v>
      </c>
      <c r="B25" s="28" t="s">
        <v>1028</v>
      </c>
      <c r="C25" s="31" t="s">
        <v>1029</v>
      </c>
      <c r="D25" s="28">
        <v>2.9783520000000001</v>
      </c>
      <c r="E25" s="67"/>
      <c r="F25" s="67">
        <f t="shared" si="0"/>
        <v>0</v>
      </c>
      <c r="G25" s="67">
        <f t="shared" si="1"/>
        <v>0</v>
      </c>
    </row>
    <row r="26" spans="1:7" ht="63" x14ac:dyDescent="0.25">
      <c r="A26" s="28">
        <f t="shared" si="2"/>
        <v>17</v>
      </c>
      <c r="B26" s="28" t="s">
        <v>1030</v>
      </c>
      <c r="C26" s="31" t="s">
        <v>1031</v>
      </c>
      <c r="D26" s="28">
        <v>2.9783520000000001</v>
      </c>
      <c r="E26" s="67"/>
      <c r="F26" s="67">
        <f t="shared" si="0"/>
        <v>0</v>
      </c>
      <c r="G26" s="67">
        <f t="shared" si="1"/>
        <v>0</v>
      </c>
    </row>
    <row r="27" spans="1:7" ht="47.25" x14ac:dyDescent="0.25">
      <c r="A27" s="28">
        <f t="shared" si="2"/>
        <v>18</v>
      </c>
      <c r="B27" s="28" t="s">
        <v>156</v>
      </c>
      <c r="C27" s="31" t="s">
        <v>1032</v>
      </c>
      <c r="D27" s="28">
        <v>2.0781204999999998</v>
      </c>
      <c r="E27" s="67"/>
      <c r="F27" s="67">
        <f t="shared" si="0"/>
        <v>0</v>
      </c>
      <c r="G27" s="67">
        <f t="shared" si="1"/>
        <v>0</v>
      </c>
    </row>
    <row r="28" spans="1:7" s="65" customFormat="1" x14ac:dyDescent="0.25">
      <c r="A28" s="62"/>
      <c r="B28" s="62"/>
      <c r="C28" s="32" t="s">
        <v>1307</v>
      </c>
      <c r="D28" s="62"/>
      <c r="E28" s="70"/>
      <c r="F28" s="70">
        <f>SUBTOTAL(9,F29:F35)</f>
        <v>0</v>
      </c>
      <c r="G28" s="70">
        <f>SUBTOTAL(9,G29:G35)</f>
        <v>0</v>
      </c>
    </row>
    <row r="29" spans="1:7" ht="47.25" x14ac:dyDescent="0.25">
      <c r="A29" s="28">
        <v>19</v>
      </c>
      <c r="B29" s="28" t="s">
        <v>301</v>
      </c>
      <c r="C29" s="31" t="s">
        <v>1033</v>
      </c>
      <c r="D29" s="28">
        <v>0.32629999999999998</v>
      </c>
      <c r="E29" s="67"/>
      <c r="F29" s="67">
        <f t="shared" si="0"/>
        <v>0</v>
      </c>
      <c r="G29" s="67">
        <f t="shared" si="1"/>
        <v>0</v>
      </c>
    </row>
    <row r="30" spans="1:7" ht="47.25" x14ac:dyDescent="0.25">
      <c r="A30" s="28">
        <f t="shared" si="2"/>
        <v>20</v>
      </c>
      <c r="B30" s="28" t="s">
        <v>51</v>
      </c>
      <c r="C30" s="31" t="s">
        <v>1034</v>
      </c>
      <c r="D30" s="28">
        <v>0.19958999999999999</v>
      </c>
      <c r="E30" s="67"/>
      <c r="F30" s="67">
        <f t="shared" si="0"/>
        <v>0</v>
      </c>
      <c r="G30" s="67">
        <f t="shared" si="1"/>
        <v>0</v>
      </c>
    </row>
    <row r="31" spans="1:7" ht="47.25" x14ac:dyDescent="0.25">
      <c r="A31" s="28">
        <f t="shared" si="2"/>
        <v>21</v>
      </c>
      <c r="B31" s="28" t="s">
        <v>53</v>
      </c>
      <c r="C31" s="31" t="s">
        <v>1035</v>
      </c>
      <c r="D31" s="28">
        <v>0.19958999999999999</v>
      </c>
      <c r="E31" s="67"/>
      <c r="F31" s="67">
        <f t="shared" si="0"/>
        <v>0</v>
      </c>
      <c r="G31" s="67">
        <f t="shared" si="1"/>
        <v>0</v>
      </c>
    </row>
    <row r="32" spans="1:7" ht="31.5" x14ac:dyDescent="0.25">
      <c r="A32" s="28">
        <f t="shared" si="2"/>
        <v>22</v>
      </c>
      <c r="B32" s="28" t="s">
        <v>1025</v>
      </c>
      <c r="C32" s="31" t="s">
        <v>1036</v>
      </c>
      <c r="D32" s="28">
        <v>6.6136511999999996</v>
      </c>
      <c r="E32" s="67"/>
      <c r="F32" s="67">
        <f t="shared" si="0"/>
        <v>0</v>
      </c>
      <c r="G32" s="67">
        <f t="shared" si="1"/>
        <v>0</v>
      </c>
    </row>
    <row r="33" spans="1:7" ht="63" x14ac:dyDescent="0.25">
      <c r="A33" s="28">
        <f t="shared" si="2"/>
        <v>23</v>
      </c>
      <c r="B33" s="28" t="s">
        <v>1037</v>
      </c>
      <c r="C33" s="31" t="s">
        <v>1038</v>
      </c>
      <c r="D33" s="28">
        <v>6.6136511999999996</v>
      </c>
      <c r="E33" s="67"/>
      <c r="F33" s="67">
        <f t="shared" si="0"/>
        <v>0</v>
      </c>
      <c r="G33" s="67">
        <f t="shared" si="1"/>
        <v>0</v>
      </c>
    </row>
    <row r="34" spans="1:7" ht="47.25" x14ac:dyDescent="0.25">
      <c r="A34" s="28">
        <f t="shared" si="2"/>
        <v>24</v>
      </c>
      <c r="B34" s="28" t="s">
        <v>156</v>
      </c>
      <c r="C34" s="31" t="s">
        <v>1039</v>
      </c>
      <c r="D34" s="28">
        <v>3.8359177</v>
      </c>
      <c r="E34" s="67"/>
      <c r="F34" s="67">
        <f t="shared" si="0"/>
        <v>0</v>
      </c>
      <c r="G34" s="67">
        <f t="shared" si="1"/>
        <v>0</v>
      </c>
    </row>
    <row r="35" spans="1:7" ht="47.25" x14ac:dyDescent="0.25">
      <c r="A35" s="28">
        <f t="shared" si="2"/>
        <v>25</v>
      </c>
      <c r="B35" s="28" t="s">
        <v>100</v>
      </c>
      <c r="C35" s="31" t="s">
        <v>1040</v>
      </c>
      <c r="D35" s="28">
        <v>1.944</v>
      </c>
      <c r="E35" s="67"/>
      <c r="F35" s="67">
        <f t="shared" si="0"/>
        <v>0</v>
      </c>
      <c r="G35" s="67">
        <f t="shared" si="1"/>
        <v>0</v>
      </c>
    </row>
    <row r="36" spans="1:7" s="65" customFormat="1" x14ac:dyDescent="0.25">
      <c r="A36" s="62"/>
      <c r="B36" s="62"/>
      <c r="C36" s="32" t="s">
        <v>1041</v>
      </c>
      <c r="D36" s="62"/>
      <c r="E36" s="70"/>
      <c r="F36" s="70">
        <f>SUBTOTAL(9,F37:F43)</f>
        <v>0</v>
      </c>
      <c r="G36" s="70">
        <f>SUBTOTAL(9,G37:G43)</f>
        <v>0</v>
      </c>
    </row>
    <row r="37" spans="1:7" ht="31.5" x14ac:dyDescent="0.25">
      <c r="A37" s="28">
        <v>26</v>
      </c>
      <c r="B37" s="28" t="s">
        <v>301</v>
      </c>
      <c r="C37" s="31" t="s">
        <v>1042</v>
      </c>
      <c r="D37" s="28">
        <v>0.76380000000000003</v>
      </c>
      <c r="E37" s="67"/>
      <c r="F37" s="67">
        <f t="shared" si="0"/>
        <v>0</v>
      </c>
      <c r="G37" s="67">
        <f t="shared" si="1"/>
        <v>0</v>
      </c>
    </row>
    <row r="38" spans="1:7" ht="47.25" x14ac:dyDescent="0.25">
      <c r="A38" s="28">
        <f t="shared" si="2"/>
        <v>27</v>
      </c>
      <c r="B38" s="28" t="s">
        <v>51</v>
      </c>
      <c r="C38" s="31" t="s">
        <v>1043</v>
      </c>
      <c r="D38" s="28">
        <v>0.23852000000000001</v>
      </c>
      <c r="E38" s="67"/>
      <c r="F38" s="67">
        <f t="shared" si="0"/>
        <v>0</v>
      </c>
      <c r="G38" s="67">
        <f t="shared" si="1"/>
        <v>0</v>
      </c>
    </row>
    <row r="39" spans="1:7" ht="47.25" x14ac:dyDescent="0.25">
      <c r="A39" s="28">
        <f t="shared" si="2"/>
        <v>28</v>
      </c>
      <c r="B39" s="28" t="s">
        <v>53</v>
      </c>
      <c r="C39" s="31" t="s">
        <v>1044</v>
      </c>
      <c r="D39" s="28">
        <v>0.23852000000000001</v>
      </c>
      <c r="E39" s="67"/>
      <c r="F39" s="67">
        <f t="shared" si="0"/>
        <v>0</v>
      </c>
      <c r="G39" s="67">
        <f t="shared" si="1"/>
        <v>0</v>
      </c>
    </row>
    <row r="40" spans="1:7" ht="31.5" x14ac:dyDescent="0.25">
      <c r="A40" s="28">
        <f t="shared" si="2"/>
        <v>29</v>
      </c>
      <c r="B40" s="28" t="s">
        <v>1025</v>
      </c>
      <c r="C40" s="31" t="s">
        <v>1045</v>
      </c>
      <c r="D40" s="28">
        <v>21.940453600000001</v>
      </c>
      <c r="E40" s="67"/>
      <c r="F40" s="67">
        <f t="shared" si="0"/>
        <v>0</v>
      </c>
      <c r="G40" s="67">
        <f t="shared" si="1"/>
        <v>0</v>
      </c>
    </row>
    <row r="41" spans="1:7" ht="78.75" x14ac:dyDescent="0.25">
      <c r="A41" s="28">
        <f t="shared" si="2"/>
        <v>30</v>
      </c>
      <c r="B41" s="28" t="s">
        <v>1037</v>
      </c>
      <c r="C41" s="31" t="s">
        <v>1046</v>
      </c>
      <c r="D41" s="28">
        <v>21.940453600000001</v>
      </c>
      <c r="E41" s="67"/>
      <c r="F41" s="67">
        <f t="shared" si="0"/>
        <v>0</v>
      </c>
      <c r="G41" s="67">
        <f t="shared" si="1"/>
        <v>0</v>
      </c>
    </row>
    <row r="42" spans="1:7" ht="47.25" x14ac:dyDescent="0.25">
      <c r="A42" s="28">
        <f t="shared" si="2"/>
        <v>31</v>
      </c>
      <c r="B42" s="28" t="s">
        <v>156</v>
      </c>
      <c r="C42" s="31" t="s">
        <v>1032</v>
      </c>
      <c r="D42" s="28">
        <v>12.725463100000001</v>
      </c>
      <c r="E42" s="67"/>
      <c r="F42" s="67">
        <f t="shared" si="0"/>
        <v>0</v>
      </c>
      <c r="G42" s="67">
        <f t="shared" si="1"/>
        <v>0</v>
      </c>
    </row>
    <row r="43" spans="1:7" ht="47.25" x14ac:dyDescent="0.25">
      <c r="A43" s="28">
        <f t="shared" si="2"/>
        <v>32</v>
      </c>
      <c r="B43" s="28" t="s">
        <v>100</v>
      </c>
      <c r="C43" s="31" t="s">
        <v>1047</v>
      </c>
      <c r="D43" s="28">
        <v>3.3769999999999998</v>
      </c>
      <c r="E43" s="67"/>
      <c r="F43" s="67">
        <f t="shared" si="0"/>
        <v>0</v>
      </c>
      <c r="G43" s="67">
        <f t="shared" si="1"/>
        <v>0</v>
      </c>
    </row>
    <row r="44" spans="1:7" s="65" customFormat="1" x14ac:dyDescent="0.25">
      <c r="A44" s="62"/>
      <c r="B44" s="62"/>
      <c r="C44" s="32" t="s">
        <v>1308</v>
      </c>
      <c r="D44" s="62"/>
      <c r="E44" s="70"/>
      <c r="F44" s="70">
        <f>SUBTOTAL(9,F45:F47)</f>
        <v>0</v>
      </c>
      <c r="G44" s="70">
        <f>SUBTOTAL(9,G45:G47)</f>
        <v>0</v>
      </c>
    </row>
    <row r="45" spans="1:7" ht="31.5" x14ac:dyDescent="0.25">
      <c r="A45" s="28">
        <v>33</v>
      </c>
      <c r="B45" s="28" t="s">
        <v>1048</v>
      </c>
      <c r="C45" s="31" t="s">
        <v>1049</v>
      </c>
      <c r="D45" s="28">
        <v>3.3E-3</v>
      </c>
      <c r="E45" s="67"/>
      <c r="F45" s="67">
        <f t="shared" si="0"/>
        <v>0</v>
      </c>
      <c r="G45" s="67">
        <f t="shared" si="1"/>
        <v>0</v>
      </c>
    </row>
    <row r="46" spans="1:7" ht="31.5" x14ac:dyDescent="0.25">
      <c r="A46" s="28">
        <f t="shared" si="2"/>
        <v>34</v>
      </c>
      <c r="B46" s="28" t="s">
        <v>165</v>
      </c>
      <c r="C46" s="31" t="s">
        <v>1050</v>
      </c>
      <c r="D46" s="28">
        <v>1.575E-2</v>
      </c>
      <c r="E46" s="67"/>
      <c r="F46" s="67">
        <f t="shared" si="0"/>
        <v>0</v>
      </c>
      <c r="G46" s="67">
        <f t="shared" si="1"/>
        <v>0</v>
      </c>
    </row>
    <row r="47" spans="1:7" ht="47.25" x14ac:dyDescent="0.25">
      <c r="A47" s="28">
        <f t="shared" si="2"/>
        <v>35</v>
      </c>
      <c r="B47" s="28" t="s">
        <v>100</v>
      </c>
      <c r="C47" s="31" t="s">
        <v>1051</v>
      </c>
      <c r="D47" s="28">
        <v>5.1999999999999998E-3</v>
      </c>
      <c r="E47" s="67"/>
      <c r="F47" s="67">
        <f t="shared" si="0"/>
        <v>0</v>
      </c>
      <c r="G47" s="67">
        <f t="shared" si="1"/>
        <v>0</v>
      </c>
    </row>
    <row r="48" spans="1:7" s="65" customFormat="1" x14ac:dyDescent="0.25">
      <c r="A48" s="62"/>
      <c r="B48" s="62"/>
      <c r="C48" s="32" t="s">
        <v>1052</v>
      </c>
      <c r="D48" s="62"/>
      <c r="E48" s="70"/>
      <c r="F48" s="70">
        <f>SUBTOTAL(9,F49:F59)</f>
        <v>0</v>
      </c>
      <c r="G48" s="70">
        <f>SUBTOTAL(9,G49:G59)</f>
        <v>0</v>
      </c>
    </row>
    <row r="49" spans="1:7" ht="47.25" x14ac:dyDescent="0.25">
      <c r="A49" s="28">
        <v>36</v>
      </c>
      <c r="B49" s="28" t="s">
        <v>139</v>
      </c>
      <c r="C49" s="31" t="s">
        <v>1053</v>
      </c>
      <c r="D49" s="28">
        <v>1.68</v>
      </c>
      <c r="E49" s="67"/>
      <c r="F49" s="67">
        <f t="shared" si="0"/>
        <v>0</v>
      </c>
      <c r="G49" s="67">
        <f t="shared" si="1"/>
        <v>0</v>
      </c>
    </row>
    <row r="50" spans="1:7" ht="63" x14ac:dyDescent="0.25">
      <c r="A50" s="28">
        <f t="shared" si="2"/>
        <v>37</v>
      </c>
      <c r="B50" s="28" t="s">
        <v>1054</v>
      </c>
      <c r="C50" s="31" t="s">
        <v>1055</v>
      </c>
      <c r="D50" s="28">
        <v>1.68</v>
      </c>
      <c r="E50" s="67"/>
      <c r="F50" s="67">
        <f t="shared" si="0"/>
        <v>0</v>
      </c>
      <c r="G50" s="67">
        <f t="shared" si="1"/>
        <v>0</v>
      </c>
    </row>
    <row r="51" spans="1:7" ht="47.25" x14ac:dyDescent="0.25">
      <c r="A51" s="28">
        <f t="shared" si="2"/>
        <v>38</v>
      </c>
      <c r="B51" s="28" t="s">
        <v>58</v>
      </c>
      <c r="C51" s="31" t="s">
        <v>1056</v>
      </c>
      <c r="D51" s="28">
        <v>1.0815999999999999</v>
      </c>
      <c r="E51" s="67"/>
      <c r="F51" s="67">
        <f t="shared" si="0"/>
        <v>0</v>
      </c>
      <c r="G51" s="67">
        <f t="shared" si="1"/>
        <v>0</v>
      </c>
    </row>
    <row r="52" spans="1:7" ht="47.25" x14ac:dyDescent="0.25">
      <c r="A52" s="28">
        <f t="shared" si="2"/>
        <v>39</v>
      </c>
      <c r="B52" s="28" t="s">
        <v>156</v>
      </c>
      <c r="C52" s="31" t="s">
        <v>1057</v>
      </c>
      <c r="D52" s="28">
        <v>1.76</v>
      </c>
      <c r="E52" s="67"/>
      <c r="F52" s="67">
        <f t="shared" si="0"/>
        <v>0</v>
      </c>
      <c r="G52" s="67">
        <f t="shared" si="1"/>
        <v>0</v>
      </c>
    </row>
    <row r="53" spans="1:7" ht="31.5" x14ac:dyDescent="0.25">
      <c r="A53" s="28">
        <f t="shared" si="2"/>
        <v>40</v>
      </c>
      <c r="B53" s="28" t="s">
        <v>1058</v>
      </c>
      <c r="C53" s="31" t="s">
        <v>1059</v>
      </c>
      <c r="D53" s="28">
        <v>3.1199999999999999E-2</v>
      </c>
      <c r="E53" s="67"/>
      <c r="F53" s="67">
        <f t="shared" si="0"/>
        <v>0</v>
      </c>
      <c r="G53" s="67">
        <f t="shared" si="1"/>
        <v>0</v>
      </c>
    </row>
    <row r="54" spans="1:7" ht="31.5" x14ac:dyDescent="0.25">
      <c r="A54" s="28">
        <f t="shared" si="2"/>
        <v>41</v>
      </c>
      <c r="B54" s="28" t="s">
        <v>43</v>
      </c>
      <c r="C54" s="31" t="s">
        <v>1060</v>
      </c>
      <c r="D54" s="28">
        <v>0.08</v>
      </c>
      <c r="E54" s="67"/>
      <c r="F54" s="67">
        <f t="shared" si="0"/>
        <v>0</v>
      </c>
      <c r="G54" s="67">
        <f t="shared" si="1"/>
        <v>0</v>
      </c>
    </row>
    <row r="55" spans="1:7" ht="47.25" x14ac:dyDescent="0.25">
      <c r="A55" s="28">
        <f t="shared" si="2"/>
        <v>42</v>
      </c>
      <c r="B55" s="28" t="s">
        <v>46</v>
      </c>
      <c r="C55" s="31" t="s">
        <v>1009</v>
      </c>
      <c r="D55" s="28">
        <v>0.16</v>
      </c>
      <c r="E55" s="67"/>
      <c r="F55" s="67">
        <f t="shared" si="0"/>
        <v>0</v>
      </c>
      <c r="G55" s="67">
        <f t="shared" si="1"/>
        <v>0</v>
      </c>
    </row>
    <row r="56" spans="1:7" ht="31.5" x14ac:dyDescent="0.25">
      <c r="A56" s="28">
        <f t="shared" si="2"/>
        <v>43</v>
      </c>
      <c r="B56" s="28" t="s">
        <v>763</v>
      </c>
      <c r="C56" s="31" t="s">
        <v>1061</v>
      </c>
      <c r="D56" s="28">
        <v>5.52</v>
      </c>
      <c r="E56" s="67"/>
      <c r="F56" s="67">
        <f t="shared" si="0"/>
        <v>0</v>
      </c>
      <c r="G56" s="67">
        <f t="shared" si="1"/>
        <v>0</v>
      </c>
    </row>
    <row r="57" spans="1:7" ht="31.5" x14ac:dyDescent="0.25">
      <c r="A57" s="28">
        <f t="shared" si="2"/>
        <v>44</v>
      </c>
      <c r="B57" s="28" t="s">
        <v>108</v>
      </c>
      <c r="C57" s="31" t="s">
        <v>1062</v>
      </c>
      <c r="D57" s="28">
        <v>8.16</v>
      </c>
      <c r="E57" s="67"/>
      <c r="F57" s="67">
        <f t="shared" si="0"/>
        <v>0</v>
      </c>
      <c r="G57" s="67">
        <f t="shared" si="1"/>
        <v>0</v>
      </c>
    </row>
    <row r="58" spans="1:7" ht="47.25" x14ac:dyDescent="0.25">
      <c r="A58" s="28">
        <f t="shared" si="2"/>
        <v>45</v>
      </c>
      <c r="B58" s="28" t="s">
        <v>727</v>
      </c>
      <c r="C58" s="31" t="s">
        <v>1063</v>
      </c>
      <c r="D58" s="28">
        <v>0.16</v>
      </c>
      <c r="E58" s="67"/>
      <c r="F58" s="67">
        <f t="shared" si="0"/>
        <v>0</v>
      </c>
      <c r="G58" s="67">
        <f t="shared" si="1"/>
        <v>0</v>
      </c>
    </row>
    <row r="59" spans="1:7" ht="31.5" x14ac:dyDescent="0.25">
      <c r="A59" s="28">
        <f t="shared" si="2"/>
        <v>46</v>
      </c>
      <c r="B59" s="28" t="s">
        <v>1048</v>
      </c>
      <c r="C59" s="31" t="s">
        <v>1064</v>
      </c>
      <c r="D59" s="28">
        <v>5.7000000000000002E-2</v>
      </c>
      <c r="E59" s="67"/>
      <c r="F59" s="67">
        <f t="shared" si="0"/>
        <v>0</v>
      </c>
      <c r="G59" s="67">
        <f t="shared" si="1"/>
        <v>0</v>
      </c>
    </row>
    <row r="60" spans="1:7" s="65" customFormat="1" x14ac:dyDescent="0.25">
      <c r="A60" s="62"/>
      <c r="B60" s="62"/>
      <c r="C60" s="32" t="s">
        <v>1288</v>
      </c>
      <c r="D60" s="62"/>
      <c r="E60" s="70"/>
      <c r="F60" s="70">
        <f>SUBTOTAL(9,F61:F91)</f>
        <v>0</v>
      </c>
      <c r="G60" s="70">
        <f>SUBTOTAL(9,G61:G91)</f>
        <v>0</v>
      </c>
    </row>
    <row r="61" spans="1:7" ht="47.25" x14ac:dyDescent="0.25">
      <c r="A61" s="28">
        <v>47</v>
      </c>
      <c r="B61" s="28" t="s">
        <v>1065</v>
      </c>
      <c r="C61" s="31" t="s">
        <v>1066</v>
      </c>
      <c r="D61" s="28">
        <v>4</v>
      </c>
      <c r="E61" s="67"/>
      <c r="F61" s="67">
        <f t="shared" si="0"/>
        <v>0</v>
      </c>
      <c r="G61" s="67">
        <f t="shared" si="1"/>
        <v>0</v>
      </c>
    </row>
    <row r="62" spans="1:7" ht="63" x14ac:dyDescent="0.25">
      <c r="A62" s="28">
        <f t="shared" si="2"/>
        <v>48</v>
      </c>
      <c r="B62" s="28" t="s">
        <v>1067</v>
      </c>
      <c r="C62" s="31" t="s">
        <v>1068</v>
      </c>
      <c r="D62" s="28">
        <v>4</v>
      </c>
      <c r="E62" s="67"/>
      <c r="F62" s="67">
        <f t="shared" si="0"/>
        <v>0</v>
      </c>
      <c r="G62" s="67">
        <f t="shared" si="1"/>
        <v>0</v>
      </c>
    </row>
    <row r="63" spans="1:7" ht="47.25" x14ac:dyDescent="0.25">
      <c r="A63" s="28">
        <f t="shared" si="2"/>
        <v>49</v>
      </c>
      <c r="B63" s="28" t="s">
        <v>1069</v>
      </c>
      <c r="C63" s="31" t="s">
        <v>1070</v>
      </c>
      <c r="D63" s="28">
        <v>4</v>
      </c>
      <c r="E63" s="67"/>
      <c r="F63" s="67">
        <f t="shared" si="0"/>
        <v>0</v>
      </c>
      <c r="G63" s="67">
        <f t="shared" si="1"/>
        <v>0</v>
      </c>
    </row>
    <row r="64" spans="1:7" ht="63" x14ac:dyDescent="0.25">
      <c r="A64" s="28">
        <f t="shared" si="2"/>
        <v>50</v>
      </c>
      <c r="B64" s="28" t="s">
        <v>1071</v>
      </c>
      <c r="C64" s="31" t="s">
        <v>1072</v>
      </c>
      <c r="D64" s="28">
        <v>4</v>
      </c>
      <c r="E64" s="67"/>
      <c r="F64" s="67">
        <f t="shared" si="0"/>
        <v>0</v>
      </c>
      <c r="G64" s="67">
        <f t="shared" si="1"/>
        <v>0</v>
      </c>
    </row>
    <row r="65" spans="1:7" ht="47.25" x14ac:dyDescent="0.25">
      <c r="A65" s="28">
        <f t="shared" si="2"/>
        <v>51</v>
      </c>
      <c r="B65" s="28" t="s">
        <v>1073</v>
      </c>
      <c r="C65" s="31" t="s">
        <v>1074</v>
      </c>
      <c r="D65" s="28">
        <v>12</v>
      </c>
      <c r="E65" s="67"/>
      <c r="F65" s="67">
        <f t="shared" si="0"/>
        <v>0</v>
      </c>
      <c r="G65" s="67">
        <f t="shared" si="1"/>
        <v>0</v>
      </c>
    </row>
    <row r="66" spans="1:7" ht="63" x14ac:dyDescent="0.25">
      <c r="A66" s="28">
        <f t="shared" si="2"/>
        <v>52</v>
      </c>
      <c r="B66" s="28" t="s">
        <v>969</v>
      </c>
      <c r="C66" s="31" t="s">
        <v>1075</v>
      </c>
      <c r="D66" s="28">
        <v>12</v>
      </c>
      <c r="E66" s="67"/>
      <c r="F66" s="67">
        <f t="shared" si="0"/>
        <v>0</v>
      </c>
      <c r="G66" s="67">
        <f t="shared" si="1"/>
        <v>0</v>
      </c>
    </row>
    <row r="67" spans="1:7" ht="47.25" x14ac:dyDescent="0.25">
      <c r="A67" s="28">
        <f t="shared" si="2"/>
        <v>53</v>
      </c>
      <c r="B67" s="28" t="s">
        <v>776</v>
      </c>
      <c r="C67" s="31" t="s">
        <v>1076</v>
      </c>
      <c r="D67" s="28">
        <v>34</v>
      </c>
      <c r="E67" s="67"/>
      <c r="F67" s="67">
        <f t="shared" si="0"/>
        <v>0</v>
      </c>
      <c r="G67" s="67">
        <f t="shared" si="1"/>
        <v>0</v>
      </c>
    </row>
    <row r="68" spans="1:7" ht="63" x14ac:dyDescent="0.25">
      <c r="A68" s="28">
        <f t="shared" si="2"/>
        <v>54</v>
      </c>
      <c r="B68" s="28" t="s">
        <v>1077</v>
      </c>
      <c r="C68" s="31" t="s">
        <v>1078</v>
      </c>
      <c r="D68" s="28">
        <v>34</v>
      </c>
      <c r="E68" s="67"/>
      <c r="F68" s="67">
        <f t="shared" si="0"/>
        <v>0</v>
      </c>
      <c r="G68" s="67">
        <f t="shared" si="1"/>
        <v>0</v>
      </c>
    </row>
    <row r="69" spans="1:7" ht="47.25" x14ac:dyDescent="0.25">
      <c r="A69" s="28">
        <f t="shared" si="2"/>
        <v>55</v>
      </c>
      <c r="B69" s="28" t="s">
        <v>776</v>
      </c>
      <c r="C69" s="31" t="s">
        <v>1079</v>
      </c>
      <c r="D69" s="28">
        <v>52</v>
      </c>
      <c r="E69" s="67"/>
      <c r="F69" s="67">
        <f t="shared" si="0"/>
        <v>0</v>
      </c>
      <c r="G69" s="67">
        <f t="shared" si="1"/>
        <v>0</v>
      </c>
    </row>
    <row r="70" spans="1:7" ht="47.25" x14ac:dyDescent="0.25">
      <c r="A70" s="28">
        <f t="shared" si="2"/>
        <v>56</v>
      </c>
      <c r="B70" s="28" t="s">
        <v>1080</v>
      </c>
      <c r="C70" s="31" t="s">
        <v>1081</v>
      </c>
      <c r="D70" s="28">
        <v>2</v>
      </c>
      <c r="E70" s="67"/>
      <c r="F70" s="67">
        <f t="shared" si="0"/>
        <v>0</v>
      </c>
      <c r="G70" s="67">
        <f t="shared" si="1"/>
        <v>0</v>
      </c>
    </row>
    <row r="71" spans="1:7" ht="47.25" x14ac:dyDescent="0.25">
      <c r="A71" s="28">
        <f t="shared" si="2"/>
        <v>57</v>
      </c>
      <c r="B71" s="28" t="s">
        <v>778</v>
      </c>
      <c r="C71" s="31" t="s">
        <v>1082</v>
      </c>
      <c r="D71" s="28">
        <v>34</v>
      </c>
      <c r="E71" s="67"/>
      <c r="F71" s="67">
        <f t="shared" si="0"/>
        <v>0</v>
      </c>
      <c r="G71" s="67">
        <f t="shared" si="1"/>
        <v>0</v>
      </c>
    </row>
    <row r="72" spans="1:7" ht="35.25" customHeight="1" x14ac:dyDescent="0.25">
      <c r="A72" s="28">
        <f t="shared" si="2"/>
        <v>58</v>
      </c>
      <c r="B72" s="28" t="s">
        <v>1083</v>
      </c>
      <c r="C72" s="31" t="s">
        <v>1084</v>
      </c>
      <c r="D72" s="28">
        <v>4</v>
      </c>
      <c r="E72" s="67"/>
      <c r="F72" s="67">
        <f t="shared" si="0"/>
        <v>0</v>
      </c>
      <c r="G72" s="67">
        <f t="shared" si="1"/>
        <v>0</v>
      </c>
    </row>
    <row r="73" spans="1:7" ht="47.25" x14ac:dyDescent="0.25">
      <c r="A73" s="28">
        <f t="shared" si="2"/>
        <v>59</v>
      </c>
      <c r="B73" s="28" t="s">
        <v>1085</v>
      </c>
      <c r="C73" s="31" t="s">
        <v>1086</v>
      </c>
      <c r="D73" s="28">
        <v>12</v>
      </c>
      <c r="E73" s="67"/>
      <c r="F73" s="67">
        <f t="shared" ref="F73:F91" si="3">D73*E73</f>
        <v>0</v>
      </c>
      <c r="G73" s="67">
        <f t="shared" ref="G73:G91" si="4">F73*1.18</f>
        <v>0</v>
      </c>
    </row>
    <row r="74" spans="1:7" ht="31.5" x14ac:dyDescent="0.25">
      <c r="A74" s="28">
        <f t="shared" ref="A74:A91" si="5">A73+1</f>
        <v>60</v>
      </c>
      <c r="B74" s="28" t="s">
        <v>1087</v>
      </c>
      <c r="C74" s="31" t="s">
        <v>1088</v>
      </c>
      <c r="D74" s="28">
        <v>2</v>
      </c>
      <c r="E74" s="67"/>
      <c r="F74" s="67">
        <f t="shared" si="3"/>
        <v>0</v>
      </c>
      <c r="G74" s="67">
        <f t="shared" si="4"/>
        <v>0</v>
      </c>
    </row>
    <row r="75" spans="1:7" ht="31.5" x14ac:dyDescent="0.25">
      <c r="A75" s="28">
        <f t="shared" si="5"/>
        <v>61</v>
      </c>
      <c r="B75" s="28" t="s">
        <v>420</v>
      </c>
      <c r="C75" s="31" t="s">
        <v>1089</v>
      </c>
      <c r="D75" s="28">
        <v>4</v>
      </c>
      <c r="E75" s="67"/>
      <c r="F75" s="67">
        <f t="shared" si="3"/>
        <v>0</v>
      </c>
      <c r="G75" s="67">
        <f t="shared" si="4"/>
        <v>0</v>
      </c>
    </row>
    <row r="76" spans="1:7" ht="63" x14ac:dyDescent="0.25">
      <c r="A76" s="28"/>
      <c r="B76" s="28" t="s">
        <v>1323</v>
      </c>
      <c r="C76" s="31" t="s">
        <v>1324</v>
      </c>
      <c r="D76" s="28">
        <v>5.2999999999999999E-2</v>
      </c>
      <c r="E76" s="67"/>
      <c r="F76" s="67"/>
      <c r="G76" s="67"/>
    </row>
    <row r="77" spans="1:7" ht="63" x14ac:dyDescent="0.25">
      <c r="A77" s="28"/>
      <c r="B77" s="28" t="s">
        <v>1325</v>
      </c>
      <c r="C77" s="31" t="s">
        <v>1326</v>
      </c>
      <c r="D77" s="28">
        <v>0.13200000000000001</v>
      </c>
      <c r="E77" s="67"/>
      <c r="F77" s="67"/>
      <c r="G77" s="67"/>
    </row>
    <row r="78" spans="1:7" ht="63" x14ac:dyDescent="0.25">
      <c r="A78" s="28"/>
      <c r="B78" s="28" t="s">
        <v>1090</v>
      </c>
      <c r="C78" s="31" t="s">
        <v>1328</v>
      </c>
      <c r="D78" s="28">
        <v>0.01</v>
      </c>
      <c r="E78" s="67"/>
      <c r="F78" s="67"/>
      <c r="G78" s="67"/>
    </row>
    <row r="79" spans="1:7" ht="63" x14ac:dyDescent="0.25">
      <c r="A79" s="28"/>
      <c r="B79" s="28" t="s">
        <v>1327</v>
      </c>
      <c r="C79" s="31" t="s">
        <v>1329</v>
      </c>
      <c r="D79" s="28">
        <v>6.2E-2</v>
      </c>
      <c r="E79" s="67"/>
      <c r="F79" s="67"/>
      <c r="G79" s="67"/>
    </row>
    <row r="80" spans="1:7" ht="78.75" x14ac:dyDescent="0.25">
      <c r="A80" s="28" t="e">
        <f>#REF!+1</f>
        <v>#REF!</v>
      </c>
      <c r="B80" s="28" t="s">
        <v>1313</v>
      </c>
      <c r="C80" s="31" t="s">
        <v>1312</v>
      </c>
      <c r="D80" s="28">
        <v>0.53400000000000003</v>
      </c>
      <c r="E80" s="67"/>
      <c r="F80" s="67">
        <f t="shared" si="3"/>
        <v>0</v>
      </c>
      <c r="G80" s="67">
        <f t="shared" si="4"/>
        <v>0</v>
      </c>
    </row>
    <row r="81" spans="1:7" ht="78.75" x14ac:dyDescent="0.25">
      <c r="A81" s="28" t="e">
        <f t="shared" si="5"/>
        <v>#REF!</v>
      </c>
      <c r="B81" s="28" t="s">
        <v>1314</v>
      </c>
      <c r="C81" s="31" t="s">
        <v>1315</v>
      </c>
      <c r="D81" s="28">
        <v>0.42199999999999999</v>
      </c>
      <c r="E81" s="67"/>
      <c r="F81" s="67">
        <f t="shared" si="3"/>
        <v>0</v>
      </c>
      <c r="G81" s="67">
        <f t="shared" si="4"/>
        <v>0</v>
      </c>
    </row>
    <row r="82" spans="1:7" ht="78.75" x14ac:dyDescent="0.25">
      <c r="A82" s="28" t="e">
        <f t="shared" si="5"/>
        <v>#REF!</v>
      </c>
      <c r="B82" s="28" t="s">
        <v>1319</v>
      </c>
      <c r="C82" s="31" t="s">
        <v>1316</v>
      </c>
      <c r="D82" s="28">
        <v>0.16</v>
      </c>
      <c r="E82" s="67"/>
      <c r="F82" s="67">
        <f t="shared" si="3"/>
        <v>0</v>
      </c>
      <c r="G82" s="67">
        <f t="shared" si="4"/>
        <v>0</v>
      </c>
    </row>
    <row r="83" spans="1:7" ht="94.5" x14ac:dyDescent="0.25">
      <c r="A83" s="28" t="e">
        <f t="shared" si="5"/>
        <v>#REF!</v>
      </c>
      <c r="B83" s="28" t="s">
        <v>1320</v>
      </c>
      <c r="C83" s="31" t="s">
        <v>1317</v>
      </c>
      <c r="D83" s="28">
        <v>5.3999999999999999E-2</v>
      </c>
      <c r="E83" s="67"/>
      <c r="F83" s="67">
        <f t="shared" si="3"/>
        <v>0</v>
      </c>
      <c r="G83" s="67">
        <f t="shared" si="4"/>
        <v>0</v>
      </c>
    </row>
    <row r="84" spans="1:7" ht="78.75" x14ac:dyDescent="0.25">
      <c r="A84" s="28" t="e">
        <f t="shared" si="5"/>
        <v>#REF!</v>
      </c>
      <c r="B84" s="28" t="s">
        <v>1321</v>
      </c>
      <c r="C84" s="31" t="s">
        <v>1318</v>
      </c>
      <c r="D84" s="28">
        <v>0.73399999999999999</v>
      </c>
      <c r="E84" s="67"/>
      <c r="F84" s="67">
        <f t="shared" si="3"/>
        <v>0</v>
      </c>
      <c r="G84" s="67">
        <f t="shared" si="4"/>
        <v>0</v>
      </c>
    </row>
    <row r="85" spans="1:7" ht="31.5" x14ac:dyDescent="0.25">
      <c r="A85" s="28" t="e">
        <f>#REF!+1</f>
        <v>#REF!</v>
      </c>
      <c r="B85" s="28" t="s">
        <v>774</v>
      </c>
      <c r="C85" s="31" t="s">
        <v>1091</v>
      </c>
      <c r="D85" s="28">
        <v>1.9787600000000001</v>
      </c>
      <c r="E85" s="67"/>
      <c r="F85" s="67">
        <f t="shared" si="3"/>
        <v>0</v>
      </c>
      <c r="G85" s="67">
        <f t="shared" si="4"/>
        <v>0</v>
      </c>
    </row>
    <row r="86" spans="1:7" ht="47.25" x14ac:dyDescent="0.25">
      <c r="A86" s="28" t="e">
        <f t="shared" si="5"/>
        <v>#REF!</v>
      </c>
      <c r="B86" s="28" t="s">
        <v>1092</v>
      </c>
      <c r="C86" s="31" t="s">
        <v>1093</v>
      </c>
      <c r="D86" s="28">
        <v>2</v>
      </c>
      <c r="E86" s="67"/>
      <c r="F86" s="67">
        <f t="shared" si="3"/>
        <v>0</v>
      </c>
      <c r="G86" s="67">
        <f t="shared" si="4"/>
        <v>0</v>
      </c>
    </row>
    <row r="87" spans="1:7" ht="47.25" x14ac:dyDescent="0.25">
      <c r="A87" s="28" t="e">
        <f t="shared" si="5"/>
        <v>#REF!</v>
      </c>
      <c r="B87" s="28" t="s">
        <v>1094</v>
      </c>
      <c r="C87" s="31" t="s">
        <v>1095</v>
      </c>
      <c r="D87" s="28">
        <v>4</v>
      </c>
      <c r="E87" s="67"/>
      <c r="F87" s="67">
        <f t="shared" si="3"/>
        <v>0</v>
      </c>
      <c r="G87" s="67">
        <f t="shared" si="4"/>
        <v>0</v>
      </c>
    </row>
    <row r="88" spans="1:7" ht="47.25" x14ac:dyDescent="0.25">
      <c r="A88" s="28" t="e">
        <f t="shared" si="5"/>
        <v>#REF!</v>
      </c>
      <c r="B88" s="28" t="s">
        <v>1096</v>
      </c>
      <c r="C88" s="31" t="s">
        <v>1097</v>
      </c>
      <c r="D88" s="28">
        <v>2</v>
      </c>
      <c r="E88" s="67"/>
      <c r="F88" s="67">
        <f t="shared" si="3"/>
        <v>0</v>
      </c>
      <c r="G88" s="67">
        <f t="shared" si="4"/>
        <v>0</v>
      </c>
    </row>
    <row r="89" spans="1:7" ht="47.25" x14ac:dyDescent="0.25">
      <c r="A89" s="28" t="e">
        <f t="shared" si="5"/>
        <v>#REF!</v>
      </c>
      <c r="B89" s="28" t="s">
        <v>827</v>
      </c>
      <c r="C89" s="31" t="s">
        <v>1098</v>
      </c>
      <c r="D89" s="28">
        <v>2</v>
      </c>
      <c r="E89" s="67"/>
      <c r="F89" s="67">
        <f t="shared" si="3"/>
        <v>0</v>
      </c>
      <c r="G89" s="67">
        <f t="shared" si="4"/>
        <v>0</v>
      </c>
    </row>
    <row r="90" spans="1:7" ht="47.25" x14ac:dyDescent="0.25">
      <c r="A90" s="28" t="e">
        <f t="shared" si="5"/>
        <v>#REF!</v>
      </c>
      <c r="B90" s="28" t="s">
        <v>1099</v>
      </c>
      <c r="C90" s="31" t="s">
        <v>1100</v>
      </c>
      <c r="D90" s="28">
        <v>4</v>
      </c>
      <c r="E90" s="67"/>
      <c r="F90" s="67">
        <f t="shared" si="3"/>
        <v>0</v>
      </c>
      <c r="G90" s="67">
        <f t="shared" si="4"/>
        <v>0</v>
      </c>
    </row>
    <row r="91" spans="1:7" ht="47.25" x14ac:dyDescent="0.25">
      <c r="A91" s="28" t="e">
        <f t="shared" si="5"/>
        <v>#REF!</v>
      </c>
      <c r="B91" s="28" t="s">
        <v>1101</v>
      </c>
      <c r="C91" s="31" t="s">
        <v>1102</v>
      </c>
      <c r="D91" s="28">
        <v>20</v>
      </c>
      <c r="E91" s="67"/>
      <c r="F91" s="67">
        <f t="shared" si="3"/>
        <v>0</v>
      </c>
      <c r="G91" s="67">
        <f t="shared" si="4"/>
        <v>0</v>
      </c>
    </row>
    <row r="92" spans="1:7" x14ac:dyDescent="0.25">
      <c r="A92" s="28"/>
      <c r="B92" s="62"/>
      <c r="C92" s="32" t="s">
        <v>829</v>
      </c>
      <c r="D92" s="62"/>
      <c r="E92" s="67"/>
      <c r="F92" s="70">
        <f>SUBTOTAL(9,F61:F91)</f>
        <v>0</v>
      </c>
      <c r="G92" s="70">
        <f>SUBTOTAL(9,G61:G91)</f>
        <v>0</v>
      </c>
    </row>
    <row r="93" spans="1:7" ht="31.5" x14ac:dyDescent="0.25">
      <c r="A93" s="28"/>
      <c r="B93" s="28" t="s">
        <v>462</v>
      </c>
      <c r="C93" s="31" t="s">
        <v>1330</v>
      </c>
      <c r="D93" s="28">
        <v>2.02</v>
      </c>
      <c r="E93" s="67"/>
      <c r="F93" s="67"/>
      <c r="G93" s="67"/>
    </row>
    <row r="94" spans="1:7" ht="47.25" x14ac:dyDescent="0.25">
      <c r="A94" s="28"/>
      <c r="B94" s="28" t="s">
        <v>1103</v>
      </c>
      <c r="C94" s="31" t="s">
        <v>1331</v>
      </c>
      <c r="D94" s="28">
        <v>12.61</v>
      </c>
      <c r="E94" s="67"/>
      <c r="F94" s="67"/>
      <c r="G94" s="67"/>
    </row>
    <row r="95" spans="1:7" ht="47.25" x14ac:dyDescent="0.25">
      <c r="A95" s="28"/>
      <c r="B95" s="28" t="s">
        <v>472</v>
      </c>
      <c r="C95" s="31" t="s">
        <v>1332</v>
      </c>
      <c r="D95" s="28">
        <v>2.0099999999999998</v>
      </c>
      <c r="E95" s="67"/>
      <c r="F95" s="67"/>
      <c r="G95" s="67"/>
    </row>
    <row r="96" spans="1:7" ht="31.5" x14ac:dyDescent="0.25">
      <c r="A96" s="28"/>
      <c r="B96" s="28" t="s">
        <v>1333</v>
      </c>
      <c r="C96" s="31" t="s">
        <v>1334</v>
      </c>
      <c r="D96" s="28">
        <v>0.48399999999999999</v>
      </c>
      <c r="E96" s="67"/>
      <c r="F96" s="67"/>
      <c r="G96" s="67"/>
    </row>
    <row r="97" spans="1:7" ht="47.25" x14ac:dyDescent="0.25">
      <c r="A97" s="28"/>
      <c r="B97" s="28" t="s">
        <v>468</v>
      </c>
      <c r="C97" s="31" t="s">
        <v>1335</v>
      </c>
      <c r="D97" s="28">
        <v>1.01</v>
      </c>
      <c r="E97" s="67"/>
      <c r="F97" s="67"/>
      <c r="G97" s="67"/>
    </row>
    <row r="98" spans="1:7" ht="31.5" x14ac:dyDescent="0.25">
      <c r="A98" s="28"/>
      <c r="B98" s="28" t="s">
        <v>1104</v>
      </c>
      <c r="C98" s="31" t="s">
        <v>1105</v>
      </c>
      <c r="D98" s="28">
        <v>116.15</v>
      </c>
      <c r="E98" s="67"/>
      <c r="F98" s="67"/>
      <c r="G98" s="67"/>
    </row>
    <row r="99" spans="1:7" x14ac:dyDescent="0.25">
      <c r="A99" s="56"/>
      <c r="B99" s="56"/>
      <c r="C99" s="56" t="s">
        <v>1287</v>
      </c>
      <c r="D99" s="56"/>
      <c r="E99" s="68"/>
      <c r="F99" s="68">
        <f>SUBTOTAL(9,F7:F91)</f>
        <v>0</v>
      </c>
      <c r="G99" s="68">
        <f>SUBTOTAL(9,G7:G91)</f>
        <v>0</v>
      </c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showZeros="0" workbookViewId="0"/>
  </sheetViews>
  <sheetFormatPr defaultRowHeight="15.75" outlineLevelCol="1" x14ac:dyDescent="0.25"/>
  <cols>
    <col min="1" max="1" width="9.140625" style="25"/>
    <col min="2" max="2" width="19.7109375" style="25" customWidth="1"/>
    <col min="3" max="3" width="56.140625" style="25" customWidth="1"/>
    <col min="4" max="4" width="9.140625" style="25"/>
    <col min="5" max="7" width="20.140625" style="66" customWidth="1" outlineLevel="1"/>
    <col min="8" max="16384" width="9.140625" style="25"/>
  </cols>
  <sheetData>
    <row r="1" spans="1:7" x14ac:dyDescent="0.25">
      <c r="A1" s="24" t="s">
        <v>15</v>
      </c>
    </row>
    <row r="4" spans="1:7" x14ac:dyDescent="0.25">
      <c r="A4" s="91" t="s">
        <v>29</v>
      </c>
      <c r="B4" s="91"/>
      <c r="C4" s="91"/>
      <c r="D4" s="91"/>
      <c r="E4" s="91"/>
      <c r="F4" s="91"/>
      <c r="G4" s="91"/>
    </row>
    <row r="5" spans="1:7" x14ac:dyDescent="0.25">
      <c r="E5" s="53"/>
      <c r="F5" s="53"/>
      <c r="G5" s="53"/>
    </row>
    <row r="6" spans="1:7" s="26" customFormat="1" ht="31.5" x14ac:dyDescent="0.25">
      <c r="A6" s="30" t="s">
        <v>1</v>
      </c>
      <c r="B6" s="30" t="s">
        <v>106</v>
      </c>
      <c r="C6" s="33" t="s">
        <v>104</v>
      </c>
      <c r="D6" s="33" t="s">
        <v>105</v>
      </c>
      <c r="E6" s="34" t="s">
        <v>75</v>
      </c>
      <c r="F6" s="34" t="s">
        <v>76</v>
      </c>
      <c r="G6" s="34" t="s">
        <v>77</v>
      </c>
    </row>
    <row r="7" spans="1:7" s="65" customFormat="1" x14ac:dyDescent="0.25">
      <c r="A7" s="62"/>
      <c r="B7" s="62"/>
      <c r="C7" s="32" t="s">
        <v>960</v>
      </c>
      <c r="D7" s="62"/>
      <c r="E7" s="70"/>
      <c r="F7" s="70">
        <f>SUBTOTAL(9,F8:F13)</f>
        <v>0</v>
      </c>
      <c r="G7" s="70">
        <f>SUBTOTAL(9,G8:G13)</f>
        <v>0</v>
      </c>
    </row>
    <row r="8" spans="1:7" ht="63" x14ac:dyDescent="0.25">
      <c r="A8" s="28">
        <v>1</v>
      </c>
      <c r="B8" s="28" t="s">
        <v>961</v>
      </c>
      <c r="C8" s="31" t="s">
        <v>962</v>
      </c>
      <c r="D8" s="28">
        <v>0.21149999999999999</v>
      </c>
      <c r="E8" s="67"/>
      <c r="F8" s="67">
        <f>D8*E8</f>
        <v>0</v>
      </c>
      <c r="G8" s="67">
        <f>F8*1.18</f>
        <v>0</v>
      </c>
    </row>
    <row r="9" spans="1:7" ht="31.5" x14ac:dyDescent="0.25">
      <c r="A9" s="28">
        <f>A8+1</f>
        <v>2</v>
      </c>
      <c r="B9" s="28" t="s">
        <v>759</v>
      </c>
      <c r="C9" s="31" t="s">
        <v>760</v>
      </c>
      <c r="D9" s="28">
        <v>6.3450000000000006E-2</v>
      </c>
      <c r="E9" s="67"/>
      <c r="F9" s="67">
        <f t="shared" ref="F9:F42" si="0">D9*E9</f>
        <v>0</v>
      </c>
      <c r="G9" s="67">
        <f t="shared" ref="G9:G42" si="1">F9*1.18</f>
        <v>0</v>
      </c>
    </row>
    <row r="10" spans="1:7" ht="31.5" x14ac:dyDescent="0.25">
      <c r="A10" s="28">
        <f t="shared" ref="A10:A42" si="2">A9+1</f>
        <v>3</v>
      </c>
      <c r="B10" s="28" t="s">
        <v>761</v>
      </c>
      <c r="C10" s="31" t="s">
        <v>963</v>
      </c>
      <c r="D10" s="28">
        <v>2.4</v>
      </c>
      <c r="E10" s="67"/>
      <c r="F10" s="67">
        <f t="shared" si="0"/>
        <v>0</v>
      </c>
      <c r="G10" s="67">
        <f t="shared" si="1"/>
        <v>0</v>
      </c>
    </row>
    <row r="11" spans="1:7" ht="31.5" x14ac:dyDescent="0.25">
      <c r="A11" s="28">
        <f t="shared" si="2"/>
        <v>4</v>
      </c>
      <c r="B11" s="28" t="s">
        <v>763</v>
      </c>
      <c r="C11" s="31" t="s">
        <v>764</v>
      </c>
      <c r="D11" s="28">
        <v>41</v>
      </c>
      <c r="E11" s="67"/>
      <c r="F11" s="67">
        <f t="shared" si="0"/>
        <v>0</v>
      </c>
      <c r="G11" s="67">
        <f t="shared" si="1"/>
        <v>0</v>
      </c>
    </row>
    <row r="12" spans="1:7" ht="63" x14ac:dyDescent="0.25">
      <c r="A12" s="28">
        <f t="shared" si="2"/>
        <v>5</v>
      </c>
      <c r="B12" s="28" t="s">
        <v>765</v>
      </c>
      <c r="C12" s="31" t="s">
        <v>964</v>
      </c>
      <c r="D12" s="28">
        <v>0.1875</v>
      </c>
      <c r="E12" s="67"/>
      <c r="F12" s="67">
        <f t="shared" si="0"/>
        <v>0</v>
      </c>
      <c r="G12" s="67">
        <f t="shared" si="1"/>
        <v>0</v>
      </c>
    </row>
    <row r="13" spans="1:7" ht="47.25" x14ac:dyDescent="0.25">
      <c r="A13" s="28">
        <f t="shared" si="2"/>
        <v>6</v>
      </c>
      <c r="B13" s="28" t="s">
        <v>767</v>
      </c>
      <c r="C13" s="31" t="s">
        <v>965</v>
      </c>
      <c r="D13" s="28">
        <v>0.1875</v>
      </c>
      <c r="E13" s="67"/>
      <c r="F13" s="67">
        <f t="shared" si="0"/>
        <v>0</v>
      </c>
      <c r="G13" s="67">
        <f t="shared" si="1"/>
        <v>0</v>
      </c>
    </row>
    <row r="14" spans="1:7" s="65" customFormat="1" x14ac:dyDescent="0.25">
      <c r="A14" s="62"/>
      <c r="B14" s="62"/>
      <c r="C14" s="32" t="s">
        <v>966</v>
      </c>
      <c r="D14" s="62"/>
      <c r="E14" s="70"/>
      <c r="F14" s="70">
        <f>SUBTOTAL(9,F15:F22)</f>
        <v>0</v>
      </c>
      <c r="G14" s="70">
        <f>SUBTOTAL(9,G15:G22)</f>
        <v>0</v>
      </c>
    </row>
    <row r="15" spans="1:7" ht="63" x14ac:dyDescent="0.25">
      <c r="A15" s="28">
        <v>7</v>
      </c>
      <c r="B15" s="28" t="s">
        <v>967</v>
      </c>
      <c r="C15" s="31" t="s">
        <v>968</v>
      </c>
      <c r="D15" s="28">
        <v>1</v>
      </c>
      <c r="E15" s="67"/>
      <c r="F15" s="67">
        <f t="shared" si="0"/>
        <v>0</v>
      </c>
      <c r="G15" s="67">
        <f t="shared" si="1"/>
        <v>0</v>
      </c>
    </row>
    <row r="16" spans="1:7" ht="78.75" x14ac:dyDescent="0.25">
      <c r="A16" s="28">
        <f t="shared" si="2"/>
        <v>8</v>
      </c>
      <c r="B16" s="28" t="s">
        <v>969</v>
      </c>
      <c r="C16" s="31" t="s">
        <v>970</v>
      </c>
      <c r="D16" s="28">
        <v>1</v>
      </c>
      <c r="E16" s="67"/>
      <c r="F16" s="67">
        <f t="shared" si="0"/>
        <v>0</v>
      </c>
      <c r="G16" s="67">
        <f t="shared" si="1"/>
        <v>0</v>
      </c>
    </row>
    <row r="17" spans="1:7" ht="47.25" x14ac:dyDescent="0.25">
      <c r="A17" s="28">
        <f t="shared" si="2"/>
        <v>9</v>
      </c>
      <c r="B17" s="28" t="s">
        <v>971</v>
      </c>
      <c r="C17" s="31" t="s">
        <v>972</v>
      </c>
      <c r="D17" s="28">
        <v>1.38</v>
      </c>
      <c r="E17" s="67"/>
      <c r="F17" s="67">
        <f t="shared" si="0"/>
        <v>0</v>
      </c>
      <c r="G17" s="67">
        <f t="shared" si="1"/>
        <v>0</v>
      </c>
    </row>
    <row r="18" spans="1:7" ht="78.75" x14ac:dyDescent="0.25">
      <c r="A18" s="28">
        <f t="shared" si="2"/>
        <v>10</v>
      </c>
      <c r="B18" s="28" t="s">
        <v>420</v>
      </c>
      <c r="C18" s="31" t="s">
        <v>973</v>
      </c>
      <c r="D18" s="28">
        <v>138</v>
      </c>
      <c r="E18" s="67"/>
      <c r="F18" s="67">
        <f t="shared" si="0"/>
        <v>0</v>
      </c>
      <c r="G18" s="67">
        <f t="shared" si="1"/>
        <v>0</v>
      </c>
    </row>
    <row r="19" spans="1:7" ht="63" x14ac:dyDescent="0.25">
      <c r="A19" s="28">
        <f t="shared" si="2"/>
        <v>11</v>
      </c>
      <c r="B19" s="28" t="s">
        <v>974</v>
      </c>
      <c r="C19" s="31" t="s">
        <v>975</v>
      </c>
      <c r="D19" s="28">
        <v>0.03</v>
      </c>
      <c r="E19" s="67"/>
      <c r="F19" s="67">
        <f t="shared" si="0"/>
        <v>0</v>
      </c>
      <c r="G19" s="67">
        <f t="shared" si="1"/>
        <v>0</v>
      </c>
    </row>
    <row r="20" spans="1:7" ht="78.75" x14ac:dyDescent="0.25">
      <c r="A20" s="28">
        <f t="shared" si="2"/>
        <v>12</v>
      </c>
      <c r="B20" s="28" t="s">
        <v>976</v>
      </c>
      <c r="C20" s="31" t="s">
        <v>977</v>
      </c>
      <c r="D20" s="28">
        <v>0.1</v>
      </c>
      <c r="E20" s="67"/>
      <c r="F20" s="67">
        <f t="shared" si="0"/>
        <v>0</v>
      </c>
      <c r="G20" s="67">
        <f t="shared" si="1"/>
        <v>0</v>
      </c>
    </row>
    <row r="21" spans="1:7" ht="47.25" x14ac:dyDescent="0.25">
      <c r="A21" s="28">
        <f t="shared" si="2"/>
        <v>13</v>
      </c>
      <c r="B21" s="28" t="s">
        <v>978</v>
      </c>
      <c r="C21" s="31" t="s">
        <v>979</v>
      </c>
      <c r="D21" s="28">
        <v>1</v>
      </c>
      <c r="E21" s="67"/>
      <c r="F21" s="67">
        <f t="shared" si="0"/>
        <v>0</v>
      </c>
      <c r="G21" s="67">
        <f t="shared" si="1"/>
        <v>0</v>
      </c>
    </row>
    <row r="22" spans="1:7" ht="47.25" x14ac:dyDescent="0.25">
      <c r="A22" s="28">
        <f t="shared" si="2"/>
        <v>14</v>
      </c>
      <c r="B22" s="28" t="s">
        <v>420</v>
      </c>
      <c r="C22" s="31" t="s">
        <v>980</v>
      </c>
      <c r="D22" s="28">
        <v>1</v>
      </c>
      <c r="E22" s="67"/>
      <c r="F22" s="67">
        <f t="shared" si="0"/>
        <v>0</v>
      </c>
      <c r="G22" s="67">
        <f t="shared" si="1"/>
        <v>0</v>
      </c>
    </row>
    <row r="23" spans="1:7" s="65" customFormat="1" x14ac:dyDescent="0.25">
      <c r="A23" s="62"/>
      <c r="B23" s="62"/>
      <c r="C23" s="32" t="s">
        <v>981</v>
      </c>
      <c r="D23" s="62"/>
      <c r="E23" s="70"/>
      <c r="F23" s="70">
        <f>SUBTOTAL(9,F24:F26)</f>
        <v>0</v>
      </c>
      <c r="G23" s="70">
        <f>SUBTOTAL(9,G24:G26)</f>
        <v>0</v>
      </c>
    </row>
    <row r="24" spans="1:7" ht="47.25" x14ac:dyDescent="0.25">
      <c r="A24" s="28">
        <v>15</v>
      </c>
      <c r="B24" s="28" t="s">
        <v>982</v>
      </c>
      <c r="C24" s="31" t="s">
        <v>983</v>
      </c>
      <c r="D24" s="28">
        <v>1E-3</v>
      </c>
      <c r="E24" s="67"/>
      <c r="F24" s="67">
        <f t="shared" si="0"/>
        <v>0</v>
      </c>
      <c r="G24" s="67">
        <f t="shared" si="1"/>
        <v>0</v>
      </c>
    </row>
    <row r="25" spans="1:7" ht="47.25" x14ac:dyDescent="0.25">
      <c r="A25" s="28">
        <f t="shared" si="2"/>
        <v>16</v>
      </c>
      <c r="B25" s="28" t="s">
        <v>984</v>
      </c>
      <c r="C25" s="31" t="s">
        <v>985</v>
      </c>
      <c r="D25" s="28">
        <v>1E-3</v>
      </c>
      <c r="E25" s="67"/>
      <c r="F25" s="67">
        <f t="shared" si="0"/>
        <v>0</v>
      </c>
      <c r="G25" s="67">
        <f t="shared" si="1"/>
        <v>0</v>
      </c>
    </row>
    <row r="26" spans="1:7" ht="31.5" x14ac:dyDescent="0.25">
      <c r="A26" s="28">
        <f t="shared" si="2"/>
        <v>17</v>
      </c>
      <c r="B26" s="28" t="s">
        <v>807</v>
      </c>
      <c r="C26" s="31" t="s">
        <v>986</v>
      </c>
      <c r="D26" s="28">
        <v>1</v>
      </c>
      <c r="E26" s="67"/>
      <c r="F26" s="67">
        <f t="shared" si="0"/>
        <v>0</v>
      </c>
      <c r="G26" s="67">
        <f t="shared" si="1"/>
        <v>0</v>
      </c>
    </row>
    <row r="27" spans="1:7" s="65" customFormat="1" x14ac:dyDescent="0.25">
      <c r="A27" s="62"/>
      <c r="B27" s="62"/>
      <c r="C27" s="32" t="s">
        <v>987</v>
      </c>
      <c r="D27" s="62"/>
      <c r="E27" s="70"/>
      <c r="F27" s="70">
        <f>SUM(F28)</f>
        <v>0</v>
      </c>
      <c r="G27" s="70">
        <f>SUM(G28)</f>
        <v>0</v>
      </c>
    </row>
    <row r="28" spans="1:7" ht="78.75" x14ac:dyDescent="0.25">
      <c r="A28" s="28">
        <v>18</v>
      </c>
      <c r="B28" s="28" t="s">
        <v>988</v>
      </c>
      <c r="C28" s="31" t="s">
        <v>989</v>
      </c>
      <c r="D28" s="28">
        <v>0.1</v>
      </c>
      <c r="E28" s="67"/>
      <c r="F28" s="67">
        <f t="shared" si="0"/>
        <v>0</v>
      </c>
      <c r="G28" s="67">
        <f t="shared" si="1"/>
        <v>0</v>
      </c>
    </row>
    <row r="29" spans="1:7" s="65" customFormat="1" x14ac:dyDescent="0.25">
      <c r="A29" s="62"/>
      <c r="B29" s="62"/>
      <c r="C29" s="32" t="s">
        <v>829</v>
      </c>
      <c r="D29" s="62"/>
      <c r="E29" s="70"/>
      <c r="F29" s="70">
        <f>SUBTOTAL(9,F30:F36)</f>
        <v>0</v>
      </c>
      <c r="G29" s="70">
        <f>SUBTOTAL(9,G30:G36)</f>
        <v>0</v>
      </c>
    </row>
    <row r="30" spans="1:7" ht="47.25" x14ac:dyDescent="0.25">
      <c r="A30" s="28">
        <v>19</v>
      </c>
      <c r="B30" s="28" t="s">
        <v>180</v>
      </c>
      <c r="C30" s="31" t="s">
        <v>990</v>
      </c>
      <c r="D30" s="28">
        <v>1.7000000000000001E-2</v>
      </c>
      <c r="E30" s="67"/>
      <c r="F30" s="67">
        <f t="shared" si="0"/>
        <v>0</v>
      </c>
      <c r="G30" s="67">
        <f t="shared" si="1"/>
        <v>0</v>
      </c>
    </row>
    <row r="31" spans="1:7" ht="47.25" x14ac:dyDescent="0.25">
      <c r="A31" s="28">
        <f t="shared" si="2"/>
        <v>20</v>
      </c>
      <c r="B31" s="28" t="s">
        <v>63</v>
      </c>
      <c r="C31" s="31" t="s">
        <v>991</v>
      </c>
      <c r="D31" s="28">
        <v>1.7000000000000001E-2</v>
      </c>
      <c r="E31" s="67"/>
      <c r="F31" s="67">
        <f t="shared" si="0"/>
        <v>0</v>
      </c>
      <c r="G31" s="67">
        <f t="shared" si="1"/>
        <v>0</v>
      </c>
    </row>
    <row r="32" spans="1:7" ht="31.5" x14ac:dyDescent="0.25">
      <c r="A32" s="28">
        <f t="shared" si="2"/>
        <v>21</v>
      </c>
      <c r="B32" s="28" t="s">
        <v>462</v>
      </c>
      <c r="C32" s="31" t="s">
        <v>992</v>
      </c>
      <c r="D32" s="28">
        <v>0.38100000000000001</v>
      </c>
      <c r="E32" s="67"/>
      <c r="F32" s="67">
        <f t="shared" si="0"/>
        <v>0</v>
      </c>
      <c r="G32" s="67">
        <f t="shared" si="1"/>
        <v>0</v>
      </c>
    </row>
    <row r="33" spans="1:7" ht="31.5" x14ac:dyDescent="0.25">
      <c r="A33" s="28">
        <f t="shared" si="2"/>
        <v>22</v>
      </c>
      <c r="B33" s="28" t="s">
        <v>420</v>
      </c>
      <c r="C33" s="31" t="s">
        <v>993</v>
      </c>
      <c r="D33" s="28">
        <v>6.8580000000000004E-3</v>
      </c>
      <c r="E33" s="67"/>
      <c r="F33" s="67">
        <f t="shared" si="0"/>
        <v>0</v>
      </c>
      <c r="G33" s="67">
        <f t="shared" si="1"/>
        <v>0</v>
      </c>
    </row>
    <row r="34" spans="1:7" ht="63" x14ac:dyDescent="0.25">
      <c r="A34" s="28">
        <f t="shared" si="2"/>
        <v>23</v>
      </c>
      <c r="B34" s="28" t="s">
        <v>994</v>
      </c>
      <c r="C34" s="31" t="s">
        <v>995</v>
      </c>
      <c r="D34" s="28">
        <v>0.13800000000000001</v>
      </c>
      <c r="E34" s="67"/>
      <c r="F34" s="67">
        <f t="shared" si="0"/>
        <v>0</v>
      </c>
      <c r="G34" s="67">
        <f t="shared" si="1"/>
        <v>0</v>
      </c>
    </row>
    <row r="35" spans="1:7" ht="31.5" x14ac:dyDescent="0.25">
      <c r="A35" s="28">
        <f t="shared" si="2"/>
        <v>24</v>
      </c>
      <c r="B35" s="28" t="s">
        <v>420</v>
      </c>
      <c r="C35" s="31" t="s">
        <v>996</v>
      </c>
      <c r="D35" s="28">
        <v>0.12350800000000001</v>
      </c>
      <c r="E35" s="67"/>
      <c r="F35" s="67">
        <f t="shared" si="0"/>
        <v>0</v>
      </c>
      <c r="G35" s="67">
        <f t="shared" si="1"/>
        <v>0</v>
      </c>
    </row>
    <row r="36" spans="1:7" ht="31.5" x14ac:dyDescent="0.25">
      <c r="A36" s="28">
        <f t="shared" si="2"/>
        <v>25</v>
      </c>
      <c r="B36" s="28" t="s">
        <v>420</v>
      </c>
      <c r="C36" s="31" t="s">
        <v>997</v>
      </c>
      <c r="D36" s="28">
        <v>7.4074000000000001E-2</v>
      </c>
      <c r="E36" s="67"/>
      <c r="F36" s="67">
        <f t="shared" si="0"/>
        <v>0</v>
      </c>
      <c r="G36" s="67">
        <f t="shared" si="1"/>
        <v>0</v>
      </c>
    </row>
    <row r="37" spans="1:7" s="65" customFormat="1" x14ac:dyDescent="0.25">
      <c r="A37" s="62"/>
      <c r="B37" s="62"/>
      <c r="C37" s="32" t="s">
        <v>998</v>
      </c>
      <c r="D37" s="62"/>
      <c r="E37" s="70"/>
      <c r="F37" s="70">
        <f>SUBTOTAL(9,F38:F42)</f>
        <v>0</v>
      </c>
      <c r="G37" s="70">
        <f>SUBTOTAL(9,G38:G42)</f>
        <v>0</v>
      </c>
    </row>
    <row r="38" spans="1:7" ht="47.25" x14ac:dyDescent="0.25">
      <c r="A38" s="28">
        <v>26</v>
      </c>
      <c r="B38" s="28" t="s">
        <v>999</v>
      </c>
      <c r="C38" s="31" t="s">
        <v>1000</v>
      </c>
      <c r="D38" s="28">
        <v>1.41</v>
      </c>
      <c r="E38" s="67"/>
      <c r="F38" s="67">
        <f t="shared" si="0"/>
        <v>0</v>
      </c>
      <c r="G38" s="67">
        <f t="shared" si="1"/>
        <v>0</v>
      </c>
    </row>
    <row r="39" spans="1:7" ht="63" x14ac:dyDescent="0.25">
      <c r="A39" s="28">
        <f t="shared" si="2"/>
        <v>27</v>
      </c>
      <c r="B39" s="28" t="s">
        <v>1001</v>
      </c>
      <c r="C39" s="31" t="s">
        <v>1002</v>
      </c>
      <c r="D39" s="28">
        <v>1.41</v>
      </c>
      <c r="E39" s="67"/>
      <c r="F39" s="67">
        <f t="shared" si="0"/>
        <v>0</v>
      </c>
      <c r="G39" s="67">
        <f t="shared" si="1"/>
        <v>0</v>
      </c>
    </row>
    <row r="40" spans="1:7" ht="63" x14ac:dyDescent="0.25">
      <c r="A40" s="28">
        <f t="shared" si="2"/>
        <v>28</v>
      </c>
      <c r="B40" s="28" t="s">
        <v>1003</v>
      </c>
      <c r="C40" s="31" t="s">
        <v>1004</v>
      </c>
      <c r="D40" s="28">
        <v>1</v>
      </c>
      <c r="E40" s="67"/>
      <c r="F40" s="67">
        <f t="shared" si="0"/>
        <v>0</v>
      </c>
      <c r="G40" s="67">
        <f t="shared" si="1"/>
        <v>0</v>
      </c>
    </row>
    <row r="41" spans="1:7" ht="63" x14ac:dyDescent="0.25">
      <c r="A41" s="28">
        <f t="shared" si="2"/>
        <v>29</v>
      </c>
      <c r="B41" s="28" t="s">
        <v>1005</v>
      </c>
      <c r="C41" s="31" t="s">
        <v>1006</v>
      </c>
      <c r="D41" s="28">
        <v>22</v>
      </c>
      <c r="E41" s="67"/>
      <c r="F41" s="67">
        <f t="shared" si="0"/>
        <v>0</v>
      </c>
      <c r="G41" s="67">
        <f t="shared" si="1"/>
        <v>0</v>
      </c>
    </row>
    <row r="42" spans="1:7" ht="31.5" x14ac:dyDescent="0.25">
      <c r="A42" s="28">
        <f t="shared" si="2"/>
        <v>30</v>
      </c>
      <c r="B42" s="28" t="s">
        <v>1007</v>
      </c>
      <c r="C42" s="31" t="s">
        <v>1008</v>
      </c>
      <c r="D42" s="28">
        <v>96.8</v>
      </c>
      <c r="E42" s="67"/>
      <c r="F42" s="67">
        <f t="shared" si="0"/>
        <v>0</v>
      </c>
      <c r="G42" s="67">
        <f t="shared" si="1"/>
        <v>0</v>
      </c>
    </row>
    <row r="43" spans="1:7" x14ac:dyDescent="0.25">
      <c r="A43" s="56"/>
      <c r="B43" s="56"/>
      <c r="C43" s="56" t="s">
        <v>1287</v>
      </c>
      <c r="D43" s="56"/>
      <c r="E43" s="68"/>
      <c r="F43" s="68">
        <f>SUBTOTAL(9,F7:F42)</f>
        <v>0</v>
      </c>
      <c r="G43" s="68">
        <f>SUBTOTAL(9,G7:G42)</f>
        <v>0</v>
      </c>
    </row>
  </sheetData>
  <mergeCells count="1">
    <mergeCell ref="A4:G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showZeros="0" topLeftCell="A100" workbookViewId="0"/>
  </sheetViews>
  <sheetFormatPr defaultRowHeight="15.75" outlineLevelCol="1" x14ac:dyDescent="0.25"/>
  <cols>
    <col min="1" max="1" width="9.140625" style="25"/>
    <col min="2" max="2" width="17.7109375" style="25" customWidth="1"/>
    <col min="3" max="3" width="62.28515625" style="25" customWidth="1"/>
    <col min="4" max="4" width="9.140625" style="25"/>
    <col min="5" max="7" width="20" style="66" customWidth="1" outlineLevel="1"/>
    <col min="8" max="16384" width="9.140625" style="25"/>
  </cols>
  <sheetData>
    <row r="1" spans="1:7" x14ac:dyDescent="0.25">
      <c r="A1" s="24" t="s">
        <v>14</v>
      </c>
    </row>
    <row r="4" spans="1:7" x14ac:dyDescent="0.25">
      <c r="A4" s="91" t="s">
        <v>29</v>
      </c>
      <c r="B4" s="91"/>
      <c r="C4" s="91"/>
      <c r="D4" s="91"/>
      <c r="E4" s="91"/>
      <c r="F4" s="91"/>
      <c r="G4" s="91"/>
    </row>
    <row r="5" spans="1:7" x14ac:dyDescent="0.25">
      <c r="E5" s="53"/>
      <c r="F5" s="53"/>
      <c r="G5" s="53"/>
    </row>
    <row r="6" spans="1:7" s="26" customFormat="1" ht="31.5" x14ac:dyDescent="0.25">
      <c r="A6" s="30" t="s">
        <v>1</v>
      </c>
      <c r="B6" s="30" t="s">
        <v>106</v>
      </c>
      <c r="C6" s="33" t="s">
        <v>104</v>
      </c>
      <c r="D6" s="33" t="s">
        <v>105</v>
      </c>
      <c r="E6" s="34" t="s">
        <v>75</v>
      </c>
      <c r="F6" s="34" t="s">
        <v>76</v>
      </c>
      <c r="G6" s="34" t="s">
        <v>77</v>
      </c>
    </row>
    <row r="7" spans="1:7" s="59" customFormat="1" x14ac:dyDescent="0.25">
      <c r="A7" s="56"/>
      <c r="B7" s="56"/>
      <c r="C7" s="29" t="s">
        <v>1106</v>
      </c>
      <c r="D7" s="56"/>
      <c r="E7" s="68"/>
      <c r="F7" s="68">
        <f>SUBTOTAL(9,F8:F28)</f>
        <v>0</v>
      </c>
      <c r="G7" s="68">
        <f>SUBTOTAL(9,G8:G28)</f>
        <v>0</v>
      </c>
    </row>
    <row r="8" spans="1:7" s="65" customFormat="1" x14ac:dyDescent="0.25">
      <c r="A8" s="62"/>
      <c r="B8" s="62"/>
      <c r="C8" s="32" t="s">
        <v>1107</v>
      </c>
      <c r="D8" s="62"/>
      <c r="E8" s="70"/>
      <c r="F8" s="70">
        <f>SUBTOTAL(9,F9:F19)</f>
        <v>0</v>
      </c>
      <c r="G8" s="70">
        <f>SUBTOTAL(9,G9:G19)</f>
        <v>0</v>
      </c>
    </row>
    <row r="9" spans="1:7" ht="47.25" x14ac:dyDescent="0.25">
      <c r="A9" s="28">
        <v>1</v>
      </c>
      <c r="B9" s="28" t="s">
        <v>759</v>
      </c>
      <c r="C9" s="31" t="s">
        <v>1108</v>
      </c>
      <c r="D9" s="28">
        <v>0.1361</v>
      </c>
      <c r="E9" s="67"/>
      <c r="F9" s="67">
        <f>D9*E9</f>
        <v>0</v>
      </c>
      <c r="G9" s="67">
        <f>F9*1.18</f>
        <v>0</v>
      </c>
    </row>
    <row r="10" spans="1:7" ht="31.5" x14ac:dyDescent="0.25">
      <c r="A10" s="28">
        <f>A9+1</f>
        <v>2</v>
      </c>
      <c r="B10" s="28" t="s">
        <v>31</v>
      </c>
      <c r="C10" s="31" t="s">
        <v>1109</v>
      </c>
      <c r="D10" s="28">
        <v>9.5399999999999991</v>
      </c>
      <c r="E10" s="67"/>
      <c r="F10" s="67">
        <f t="shared" ref="F10:F72" si="0">D10*E10</f>
        <v>0</v>
      </c>
      <c r="G10" s="67">
        <f t="shared" ref="G10:G72" si="1">F10*1.18</f>
        <v>0</v>
      </c>
    </row>
    <row r="11" spans="1:7" ht="47.25" x14ac:dyDescent="0.25">
      <c r="A11" s="28">
        <f t="shared" ref="A11:A73" si="2">A10+1</f>
        <v>3</v>
      </c>
      <c r="B11" s="28" t="s">
        <v>100</v>
      </c>
      <c r="C11" s="31" t="s">
        <v>1051</v>
      </c>
      <c r="D11" s="28">
        <v>0.18</v>
      </c>
      <c r="E11" s="67"/>
      <c r="F11" s="67">
        <f t="shared" si="0"/>
        <v>0</v>
      </c>
      <c r="G11" s="67">
        <f t="shared" si="1"/>
        <v>0</v>
      </c>
    </row>
    <row r="12" spans="1:7" ht="31.5" x14ac:dyDescent="0.25">
      <c r="A12" s="28">
        <f t="shared" si="2"/>
        <v>4</v>
      </c>
      <c r="B12" s="28" t="s">
        <v>1025</v>
      </c>
      <c r="C12" s="31" t="s">
        <v>1110</v>
      </c>
      <c r="D12" s="28">
        <v>9.3412800000000004E-2</v>
      </c>
      <c r="E12" s="67"/>
      <c r="F12" s="67">
        <f t="shared" si="0"/>
        <v>0</v>
      </c>
      <c r="G12" s="67">
        <f t="shared" si="1"/>
        <v>0</v>
      </c>
    </row>
    <row r="13" spans="1:7" ht="63" x14ac:dyDescent="0.25">
      <c r="A13" s="28">
        <f t="shared" si="2"/>
        <v>5</v>
      </c>
      <c r="B13" s="28" t="s">
        <v>141</v>
      </c>
      <c r="C13" s="31" t="s">
        <v>1111</v>
      </c>
      <c r="D13" s="28">
        <v>9.3412800000000004E-2</v>
      </c>
      <c r="E13" s="67"/>
      <c r="F13" s="67">
        <f t="shared" si="0"/>
        <v>0</v>
      </c>
      <c r="G13" s="67">
        <f t="shared" si="1"/>
        <v>0</v>
      </c>
    </row>
    <row r="14" spans="1:7" ht="31.5" x14ac:dyDescent="0.25">
      <c r="A14" s="28">
        <f t="shared" si="2"/>
        <v>6</v>
      </c>
      <c r="B14" s="28" t="s">
        <v>301</v>
      </c>
      <c r="C14" s="31" t="s">
        <v>1112</v>
      </c>
      <c r="D14" s="28">
        <v>5.1299999999999998E-2</v>
      </c>
      <c r="E14" s="67"/>
      <c r="F14" s="67">
        <f t="shared" si="0"/>
        <v>0</v>
      </c>
      <c r="G14" s="67">
        <f t="shared" si="1"/>
        <v>0</v>
      </c>
    </row>
    <row r="15" spans="1:7" ht="47.25" x14ac:dyDescent="0.25">
      <c r="A15" s="28">
        <f t="shared" si="2"/>
        <v>7</v>
      </c>
      <c r="B15" s="28" t="s">
        <v>51</v>
      </c>
      <c r="C15" s="31" t="s">
        <v>1113</v>
      </c>
      <c r="D15" s="28">
        <v>1.602E-2</v>
      </c>
      <c r="E15" s="67"/>
      <c r="F15" s="67">
        <f t="shared" si="0"/>
        <v>0</v>
      </c>
      <c r="G15" s="67">
        <f t="shared" si="1"/>
        <v>0</v>
      </c>
    </row>
    <row r="16" spans="1:7" ht="47.25" x14ac:dyDescent="0.25">
      <c r="A16" s="28">
        <f t="shared" si="2"/>
        <v>8</v>
      </c>
      <c r="B16" s="28" t="s">
        <v>53</v>
      </c>
      <c r="C16" s="31" t="s">
        <v>1114</v>
      </c>
      <c r="D16" s="28">
        <v>1.602E-2</v>
      </c>
      <c r="E16" s="67"/>
      <c r="F16" s="67">
        <f t="shared" si="0"/>
        <v>0</v>
      </c>
      <c r="G16" s="67">
        <f t="shared" si="1"/>
        <v>0</v>
      </c>
    </row>
    <row r="17" spans="1:7" ht="31.5" x14ac:dyDescent="0.25">
      <c r="A17" s="28">
        <f t="shared" si="2"/>
        <v>9</v>
      </c>
      <c r="B17" s="28" t="s">
        <v>1025</v>
      </c>
      <c r="C17" s="31" t="s">
        <v>1115</v>
      </c>
      <c r="D17" s="28">
        <v>0.73026720000000001</v>
      </c>
      <c r="E17" s="67"/>
      <c r="F17" s="67">
        <f t="shared" si="0"/>
        <v>0</v>
      </c>
      <c r="G17" s="67">
        <f t="shared" si="1"/>
        <v>0</v>
      </c>
    </row>
    <row r="18" spans="1:7" ht="78.75" x14ac:dyDescent="0.25">
      <c r="A18" s="28">
        <f t="shared" si="2"/>
        <v>10</v>
      </c>
      <c r="B18" s="28" t="s">
        <v>1116</v>
      </c>
      <c r="C18" s="31" t="s">
        <v>1117</v>
      </c>
      <c r="D18" s="28">
        <v>0.73026720000000001</v>
      </c>
      <c r="E18" s="67"/>
      <c r="F18" s="67">
        <f t="shared" si="0"/>
        <v>0</v>
      </c>
      <c r="G18" s="67">
        <f t="shared" si="1"/>
        <v>0</v>
      </c>
    </row>
    <row r="19" spans="1:7" ht="47.25" x14ac:dyDescent="0.25">
      <c r="A19" s="28">
        <f t="shared" si="2"/>
        <v>11</v>
      </c>
      <c r="B19" s="28" t="s">
        <v>156</v>
      </c>
      <c r="C19" s="31" t="s">
        <v>1118</v>
      </c>
      <c r="D19" s="28">
        <v>0.42355500000000001</v>
      </c>
      <c r="E19" s="67"/>
      <c r="F19" s="67">
        <f t="shared" si="0"/>
        <v>0</v>
      </c>
      <c r="G19" s="67">
        <f t="shared" si="1"/>
        <v>0</v>
      </c>
    </row>
    <row r="20" spans="1:7" s="65" customFormat="1" x14ac:dyDescent="0.25">
      <c r="A20" s="62"/>
      <c r="B20" s="62"/>
      <c r="C20" s="32" t="s">
        <v>1119</v>
      </c>
      <c r="D20" s="62"/>
      <c r="E20" s="70"/>
      <c r="F20" s="70">
        <f>SUBTOTAL(9,F21:F28)</f>
        <v>0</v>
      </c>
      <c r="G20" s="70">
        <f>SUBTOTAL(9,G21:G28)</f>
        <v>0</v>
      </c>
    </row>
    <row r="21" spans="1:7" ht="47.25" x14ac:dyDescent="0.25">
      <c r="A21" s="28">
        <f>A19+1</f>
        <v>12</v>
      </c>
      <c r="B21" s="28" t="s">
        <v>1120</v>
      </c>
      <c r="C21" s="31" t="s">
        <v>1121</v>
      </c>
      <c r="D21" s="28">
        <v>1</v>
      </c>
      <c r="E21" s="67"/>
      <c r="F21" s="67">
        <f t="shared" si="0"/>
        <v>0</v>
      </c>
      <c r="G21" s="67">
        <f t="shared" si="1"/>
        <v>0</v>
      </c>
    </row>
    <row r="22" spans="1:7" ht="63" x14ac:dyDescent="0.25">
      <c r="A22" s="28">
        <f t="shared" si="2"/>
        <v>13</v>
      </c>
      <c r="B22" s="28" t="s">
        <v>1122</v>
      </c>
      <c r="C22" s="31" t="s">
        <v>1123</v>
      </c>
      <c r="D22" s="28">
        <v>1</v>
      </c>
      <c r="E22" s="67"/>
      <c r="F22" s="67">
        <f t="shared" si="0"/>
        <v>0</v>
      </c>
      <c r="G22" s="67">
        <f t="shared" si="1"/>
        <v>0</v>
      </c>
    </row>
    <row r="23" spans="1:7" ht="78.75" x14ac:dyDescent="0.25">
      <c r="A23" s="28">
        <f t="shared" si="2"/>
        <v>14</v>
      </c>
      <c r="B23" s="28" t="s">
        <v>1124</v>
      </c>
      <c r="C23" s="31" t="s">
        <v>1125</v>
      </c>
      <c r="D23" s="28">
        <v>0.42</v>
      </c>
      <c r="E23" s="67"/>
      <c r="F23" s="67">
        <f t="shared" si="0"/>
        <v>0</v>
      </c>
      <c r="G23" s="67">
        <f t="shared" si="1"/>
        <v>0</v>
      </c>
    </row>
    <row r="24" spans="1:7" ht="63" x14ac:dyDescent="0.25">
      <c r="A24" s="28">
        <f t="shared" si="2"/>
        <v>15</v>
      </c>
      <c r="B24" s="28" t="s">
        <v>1126</v>
      </c>
      <c r="C24" s="31" t="s">
        <v>1127</v>
      </c>
      <c r="D24" s="28">
        <v>42</v>
      </c>
      <c r="E24" s="67"/>
      <c r="F24" s="67">
        <f t="shared" si="0"/>
        <v>0</v>
      </c>
      <c r="G24" s="67">
        <f t="shared" si="1"/>
        <v>0</v>
      </c>
    </row>
    <row r="25" spans="1:7" ht="31.5" x14ac:dyDescent="0.25">
      <c r="A25" s="28">
        <f t="shared" si="2"/>
        <v>16</v>
      </c>
      <c r="B25" s="28" t="s">
        <v>377</v>
      </c>
      <c r="C25" s="31" t="s">
        <v>1128</v>
      </c>
      <c r="D25" s="28">
        <v>0.03</v>
      </c>
      <c r="E25" s="67"/>
      <c r="F25" s="67">
        <f t="shared" si="0"/>
        <v>0</v>
      </c>
      <c r="G25" s="67">
        <f t="shared" si="1"/>
        <v>0</v>
      </c>
    </row>
    <row r="26" spans="1:7" ht="47.25" x14ac:dyDescent="0.25">
      <c r="A26" s="28">
        <f t="shared" si="2"/>
        <v>17</v>
      </c>
      <c r="B26" s="28" t="s">
        <v>1129</v>
      </c>
      <c r="C26" s="31" t="s">
        <v>1130</v>
      </c>
      <c r="D26" s="28">
        <v>1</v>
      </c>
      <c r="E26" s="67"/>
      <c r="F26" s="67">
        <f t="shared" si="0"/>
        <v>0</v>
      </c>
      <c r="G26" s="67">
        <f t="shared" si="1"/>
        <v>0</v>
      </c>
    </row>
    <row r="27" spans="1:7" ht="31.5" x14ac:dyDescent="0.25">
      <c r="A27" s="28">
        <f t="shared" si="2"/>
        <v>18</v>
      </c>
      <c r="B27" s="28" t="s">
        <v>462</v>
      </c>
      <c r="C27" s="31" t="s">
        <v>1131</v>
      </c>
      <c r="D27" s="28">
        <v>0.151</v>
      </c>
      <c r="E27" s="67"/>
      <c r="F27" s="67">
        <f t="shared" si="0"/>
        <v>0</v>
      </c>
      <c r="G27" s="67">
        <f t="shared" si="1"/>
        <v>0</v>
      </c>
    </row>
    <row r="28" spans="1:7" ht="47.25" x14ac:dyDescent="0.25">
      <c r="A28" s="28">
        <f t="shared" si="2"/>
        <v>19</v>
      </c>
      <c r="B28" s="28" t="s">
        <v>385</v>
      </c>
      <c r="C28" s="31" t="s">
        <v>1132</v>
      </c>
      <c r="D28" s="28">
        <v>0.151</v>
      </c>
      <c r="E28" s="67"/>
      <c r="F28" s="67">
        <f t="shared" si="0"/>
        <v>0</v>
      </c>
      <c r="G28" s="67">
        <f t="shared" si="1"/>
        <v>0</v>
      </c>
    </row>
    <row r="29" spans="1:7" s="59" customFormat="1" x14ac:dyDescent="0.25">
      <c r="A29" s="56"/>
      <c r="B29" s="56"/>
      <c r="C29" s="29" t="s">
        <v>1133</v>
      </c>
      <c r="D29" s="56"/>
      <c r="E29" s="68"/>
      <c r="F29" s="68">
        <f>SUBTOTAL(9,F30:F58)</f>
        <v>0</v>
      </c>
      <c r="G29" s="68">
        <f>SUBTOTAL(9,G30:G58)</f>
        <v>0</v>
      </c>
    </row>
    <row r="30" spans="1:7" s="61" customFormat="1" x14ac:dyDescent="0.25">
      <c r="A30" s="60"/>
      <c r="B30" s="60"/>
      <c r="C30" s="32" t="s">
        <v>1134</v>
      </c>
      <c r="D30" s="60"/>
      <c r="E30" s="69"/>
      <c r="F30" s="69">
        <f>SUBTOTAL(9,F8:F13)</f>
        <v>0</v>
      </c>
      <c r="G30" s="69">
        <f>SUBTOTAL(9,G31:G42)</f>
        <v>0</v>
      </c>
    </row>
    <row r="31" spans="1:7" ht="31.5" x14ac:dyDescent="0.25">
      <c r="A31" s="28">
        <f>A28+1</f>
        <v>20</v>
      </c>
      <c r="B31" s="28" t="s">
        <v>1135</v>
      </c>
      <c r="C31" s="31" t="s">
        <v>1136</v>
      </c>
      <c r="D31" s="28">
        <v>9.7599999999999996E-3</v>
      </c>
      <c r="E31" s="67"/>
      <c r="F31" s="67">
        <f t="shared" si="0"/>
        <v>0</v>
      </c>
      <c r="G31" s="67">
        <f t="shared" si="1"/>
        <v>0</v>
      </c>
    </row>
    <row r="32" spans="1:7" ht="63" x14ac:dyDescent="0.25">
      <c r="A32" s="28">
        <f t="shared" si="2"/>
        <v>21</v>
      </c>
      <c r="B32" s="28" t="s">
        <v>1137</v>
      </c>
      <c r="C32" s="31" t="s">
        <v>1138</v>
      </c>
      <c r="D32" s="28">
        <v>0.89600000000000002</v>
      </c>
      <c r="E32" s="67"/>
      <c r="F32" s="67">
        <f t="shared" si="0"/>
        <v>0</v>
      </c>
      <c r="G32" s="67">
        <f t="shared" si="1"/>
        <v>0</v>
      </c>
    </row>
    <row r="33" spans="1:7" ht="47.25" x14ac:dyDescent="0.25">
      <c r="A33" s="28">
        <f t="shared" si="2"/>
        <v>22</v>
      </c>
      <c r="B33" s="28" t="s">
        <v>1139</v>
      </c>
      <c r="C33" s="31" t="s">
        <v>1140</v>
      </c>
      <c r="D33" s="28">
        <v>4</v>
      </c>
      <c r="E33" s="67"/>
      <c r="F33" s="67">
        <f t="shared" si="0"/>
        <v>0</v>
      </c>
      <c r="G33" s="67">
        <f t="shared" si="1"/>
        <v>0</v>
      </c>
    </row>
    <row r="34" spans="1:7" ht="31.5" x14ac:dyDescent="0.25">
      <c r="A34" s="28">
        <f t="shared" si="2"/>
        <v>23</v>
      </c>
      <c r="B34" s="28" t="s">
        <v>377</v>
      </c>
      <c r="C34" s="31" t="s">
        <v>1141</v>
      </c>
      <c r="D34" s="28">
        <v>8.8999999999999996E-2</v>
      </c>
      <c r="E34" s="67"/>
      <c r="F34" s="67">
        <f t="shared" si="0"/>
        <v>0</v>
      </c>
      <c r="G34" s="67">
        <f t="shared" si="1"/>
        <v>0</v>
      </c>
    </row>
    <row r="35" spans="1:7" ht="31.5" x14ac:dyDescent="0.25">
      <c r="A35" s="28">
        <f t="shared" si="2"/>
        <v>24</v>
      </c>
      <c r="B35" s="28" t="s">
        <v>1142</v>
      </c>
      <c r="C35" s="31" t="s">
        <v>1143</v>
      </c>
      <c r="D35" s="28">
        <v>2</v>
      </c>
      <c r="E35" s="67"/>
      <c r="F35" s="67">
        <f t="shared" si="0"/>
        <v>0</v>
      </c>
      <c r="G35" s="67">
        <f t="shared" si="1"/>
        <v>0</v>
      </c>
    </row>
    <row r="36" spans="1:7" ht="31.5" x14ac:dyDescent="0.25">
      <c r="A36" s="28">
        <f t="shared" si="2"/>
        <v>25</v>
      </c>
      <c r="B36" s="28" t="s">
        <v>420</v>
      </c>
      <c r="C36" s="31" t="s">
        <v>1144</v>
      </c>
      <c r="D36" s="28">
        <v>2</v>
      </c>
      <c r="E36" s="67"/>
      <c r="F36" s="67">
        <f t="shared" si="0"/>
        <v>0</v>
      </c>
      <c r="G36" s="67">
        <f t="shared" si="1"/>
        <v>0</v>
      </c>
    </row>
    <row r="37" spans="1:7" ht="31.5" x14ac:dyDescent="0.25">
      <c r="A37" s="28">
        <f t="shared" si="2"/>
        <v>26</v>
      </c>
      <c r="B37" s="28" t="s">
        <v>1145</v>
      </c>
      <c r="C37" s="31" t="s">
        <v>1146</v>
      </c>
      <c r="D37" s="28">
        <v>2</v>
      </c>
      <c r="E37" s="67"/>
      <c r="F37" s="67">
        <f t="shared" si="0"/>
        <v>0</v>
      </c>
      <c r="G37" s="67">
        <f t="shared" si="1"/>
        <v>0</v>
      </c>
    </row>
    <row r="38" spans="1:7" ht="31.5" x14ac:dyDescent="0.25">
      <c r="A38" s="28">
        <f t="shared" si="2"/>
        <v>27</v>
      </c>
      <c r="B38" s="28" t="s">
        <v>420</v>
      </c>
      <c r="C38" s="31" t="s">
        <v>1147</v>
      </c>
      <c r="D38" s="28">
        <v>2</v>
      </c>
      <c r="E38" s="67"/>
      <c r="F38" s="67">
        <f t="shared" si="0"/>
        <v>0</v>
      </c>
      <c r="G38" s="67">
        <f t="shared" si="1"/>
        <v>0</v>
      </c>
    </row>
    <row r="39" spans="1:7" ht="31.5" x14ac:dyDescent="0.25">
      <c r="A39" s="28">
        <f t="shared" si="2"/>
        <v>28</v>
      </c>
      <c r="B39" s="28" t="s">
        <v>814</v>
      </c>
      <c r="C39" s="31" t="s">
        <v>1148</v>
      </c>
      <c r="D39" s="28">
        <v>1</v>
      </c>
      <c r="E39" s="67"/>
      <c r="F39" s="67">
        <f t="shared" si="0"/>
        <v>0</v>
      </c>
      <c r="G39" s="67">
        <f t="shared" si="1"/>
        <v>0</v>
      </c>
    </row>
    <row r="40" spans="1:7" ht="31.5" x14ac:dyDescent="0.25">
      <c r="A40" s="28">
        <f t="shared" si="2"/>
        <v>29</v>
      </c>
      <c r="B40" s="28" t="s">
        <v>420</v>
      </c>
      <c r="C40" s="31" t="s">
        <v>1149</v>
      </c>
      <c r="D40" s="28">
        <v>1</v>
      </c>
      <c r="E40" s="67"/>
      <c r="F40" s="67">
        <f t="shared" si="0"/>
        <v>0</v>
      </c>
      <c r="G40" s="67">
        <f t="shared" si="1"/>
        <v>0</v>
      </c>
    </row>
    <row r="41" spans="1:7" ht="31.5" x14ac:dyDescent="0.25">
      <c r="A41" s="28">
        <f t="shared" si="2"/>
        <v>30</v>
      </c>
      <c r="B41" s="28" t="s">
        <v>1150</v>
      </c>
      <c r="C41" s="31" t="s">
        <v>1151</v>
      </c>
      <c r="D41" s="28">
        <v>1</v>
      </c>
      <c r="E41" s="67"/>
      <c r="F41" s="67">
        <f t="shared" si="0"/>
        <v>0</v>
      </c>
      <c r="G41" s="67">
        <f t="shared" si="1"/>
        <v>0</v>
      </c>
    </row>
    <row r="42" spans="1:7" ht="31.5" x14ac:dyDescent="0.25">
      <c r="A42" s="28">
        <f t="shared" si="2"/>
        <v>31</v>
      </c>
      <c r="B42" s="28" t="s">
        <v>420</v>
      </c>
      <c r="C42" s="31" t="s">
        <v>1152</v>
      </c>
      <c r="D42" s="28">
        <v>1</v>
      </c>
      <c r="E42" s="67"/>
      <c r="F42" s="67">
        <f t="shared" si="0"/>
        <v>0</v>
      </c>
      <c r="G42" s="67">
        <f t="shared" si="1"/>
        <v>0</v>
      </c>
    </row>
    <row r="43" spans="1:7" s="65" customFormat="1" x14ac:dyDescent="0.25">
      <c r="A43" s="62"/>
      <c r="B43" s="62"/>
      <c r="C43" s="32" t="s">
        <v>1153</v>
      </c>
      <c r="D43" s="62"/>
      <c r="E43" s="70"/>
      <c r="F43" s="70">
        <f>SUBTOTAL(9,F44:F58)</f>
        <v>0</v>
      </c>
      <c r="G43" s="70">
        <f>SUBTOTAL(9,G44:G58)</f>
        <v>0</v>
      </c>
    </row>
    <row r="44" spans="1:7" ht="31.5" x14ac:dyDescent="0.25">
      <c r="A44" s="28">
        <f>A42+1</f>
        <v>32</v>
      </c>
      <c r="B44" s="28" t="s">
        <v>1154</v>
      </c>
      <c r="C44" s="31" t="s">
        <v>1155</v>
      </c>
      <c r="D44" s="28">
        <v>5.1900000000000002E-3</v>
      </c>
      <c r="E44" s="67"/>
      <c r="F44" s="67">
        <f t="shared" si="0"/>
        <v>0</v>
      </c>
      <c r="G44" s="67">
        <f t="shared" si="1"/>
        <v>0</v>
      </c>
    </row>
    <row r="45" spans="1:7" ht="63" x14ac:dyDescent="0.25">
      <c r="A45" s="28">
        <f t="shared" si="2"/>
        <v>33</v>
      </c>
      <c r="B45" s="28" t="s">
        <v>1156</v>
      </c>
      <c r="C45" s="31" t="s">
        <v>1157</v>
      </c>
      <c r="D45" s="28">
        <v>0.51900000000000002</v>
      </c>
      <c r="E45" s="67"/>
      <c r="F45" s="67">
        <f t="shared" si="0"/>
        <v>0</v>
      </c>
      <c r="G45" s="67">
        <f t="shared" si="1"/>
        <v>0</v>
      </c>
    </row>
    <row r="46" spans="1:7" ht="47.25" x14ac:dyDescent="0.25">
      <c r="A46" s="28">
        <f t="shared" si="2"/>
        <v>34</v>
      </c>
      <c r="B46" s="28" t="s">
        <v>1129</v>
      </c>
      <c r="C46" s="31" t="s">
        <v>1158</v>
      </c>
      <c r="D46" s="28">
        <v>1</v>
      </c>
      <c r="E46" s="67"/>
      <c r="F46" s="67">
        <f t="shared" si="0"/>
        <v>0</v>
      </c>
      <c r="G46" s="67">
        <f t="shared" si="1"/>
        <v>0</v>
      </c>
    </row>
    <row r="47" spans="1:7" ht="47.25" x14ac:dyDescent="0.25">
      <c r="A47" s="28">
        <f t="shared" si="2"/>
        <v>35</v>
      </c>
      <c r="B47" s="28" t="s">
        <v>1159</v>
      </c>
      <c r="C47" s="31" t="s">
        <v>1160</v>
      </c>
      <c r="D47" s="28">
        <v>1</v>
      </c>
      <c r="E47" s="67"/>
      <c r="F47" s="67">
        <f t="shared" si="0"/>
        <v>0</v>
      </c>
      <c r="G47" s="67">
        <f t="shared" si="1"/>
        <v>0</v>
      </c>
    </row>
    <row r="48" spans="1:7" ht="31.5" x14ac:dyDescent="0.25">
      <c r="A48" s="28">
        <f t="shared" si="2"/>
        <v>36</v>
      </c>
      <c r="B48" s="28" t="s">
        <v>377</v>
      </c>
      <c r="C48" s="31" t="s">
        <v>1161</v>
      </c>
      <c r="D48" s="28">
        <v>8.0860000000000001E-2</v>
      </c>
      <c r="E48" s="67"/>
      <c r="F48" s="67">
        <f t="shared" si="0"/>
        <v>0</v>
      </c>
      <c r="G48" s="67">
        <f t="shared" si="1"/>
        <v>0</v>
      </c>
    </row>
    <row r="49" spans="1:7" ht="31.5" x14ac:dyDescent="0.25">
      <c r="A49" s="28">
        <f t="shared" si="2"/>
        <v>37</v>
      </c>
      <c r="B49" s="28" t="s">
        <v>1162</v>
      </c>
      <c r="C49" s="31" t="s">
        <v>1163</v>
      </c>
      <c r="D49" s="28">
        <v>1</v>
      </c>
      <c r="E49" s="67"/>
      <c r="F49" s="67">
        <f t="shared" si="0"/>
        <v>0</v>
      </c>
      <c r="G49" s="67">
        <f t="shared" si="1"/>
        <v>0</v>
      </c>
    </row>
    <row r="50" spans="1:7" ht="47.25" x14ac:dyDescent="0.25">
      <c r="A50" s="28">
        <f t="shared" si="2"/>
        <v>38</v>
      </c>
      <c r="B50" s="28" t="s">
        <v>420</v>
      </c>
      <c r="C50" s="31" t="s">
        <v>1164</v>
      </c>
      <c r="D50" s="28">
        <v>1</v>
      </c>
      <c r="E50" s="67"/>
      <c r="F50" s="67">
        <f t="shared" si="0"/>
        <v>0</v>
      </c>
      <c r="G50" s="67">
        <f t="shared" si="1"/>
        <v>0</v>
      </c>
    </row>
    <row r="51" spans="1:7" ht="31.5" x14ac:dyDescent="0.25">
      <c r="A51" s="28">
        <f t="shared" si="2"/>
        <v>39</v>
      </c>
      <c r="B51" s="28" t="s">
        <v>377</v>
      </c>
      <c r="C51" s="31" t="s">
        <v>1165</v>
      </c>
      <c r="D51" s="28">
        <v>1.4999999999999999E-2</v>
      </c>
      <c r="E51" s="67"/>
      <c r="F51" s="67">
        <f t="shared" si="0"/>
        <v>0</v>
      </c>
      <c r="G51" s="67">
        <f t="shared" si="1"/>
        <v>0</v>
      </c>
    </row>
    <row r="52" spans="1:7" ht="31.5" x14ac:dyDescent="0.25">
      <c r="A52" s="28">
        <f t="shared" si="2"/>
        <v>40</v>
      </c>
      <c r="B52" s="28" t="s">
        <v>1166</v>
      </c>
      <c r="C52" s="31" t="s">
        <v>1167</v>
      </c>
      <c r="D52" s="28">
        <v>0.6</v>
      </c>
      <c r="E52" s="67"/>
      <c r="F52" s="67">
        <f t="shared" si="0"/>
        <v>0</v>
      </c>
      <c r="G52" s="67">
        <f t="shared" si="1"/>
        <v>0</v>
      </c>
    </row>
    <row r="53" spans="1:7" ht="31.5" x14ac:dyDescent="0.25">
      <c r="A53" s="28">
        <f t="shared" si="2"/>
        <v>41</v>
      </c>
      <c r="B53" s="28" t="s">
        <v>1168</v>
      </c>
      <c r="C53" s="31" t="s">
        <v>1169</v>
      </c>
      <c r="D53" s="28">
        <v>0.02</v>
      </c>
      <c r="E53" s="67"/>
      <c r="F53" s="67">
        <f t="shared" si="0"/>
        <v>0</v>
      </c>
      <c r="G53" s="67">
        <f t="shared" si="1"/>
        <v>0</v>
      </c>
    </row>
    <row r="54" spans="1:7" ht="31.5" x14ac:dyDescent="0.25">
      <c r="A54" s="28">
        <f t="shared" si="2"/>
        <v>42</v>
      </c>
      <c r="B54" s="28" t="s">
        <v>1170</v>
      </c>
      <c r="C54" s="31" t="s">
        <v>1171</v>
      </c>
      <c r="D54" s="28">
        <v>2</v>
      </c>
      <c r="E54" s="67"/>
      <c r="F54" s="67">
        <f t="shared" si="0"/>
        <v>0</v>
      </c>
      <c r="G54" s="67">
        <f t="shared" si="1"/>
        <v>0</v>
      </c>
    </row>
    <row r="55" spans="1:7" ht="31.5" x14ac:dyDescent="0.25">
      <c r="A55" s="28">
        <f t="shared" si="2"/>
        <v>43</v>
      </c>
      <c r="B55" s="28" t="s">
        <v>801</v>
      </c>
      <c r="C55" s="31" t="s">
        <v>1172</v>
      </c>
      <c r="D55" s="28">
        <v>4.3099999999999999E-2</v>
      </c>
      <c r="E55" s="67"/>
      <c r="F55" s="67">
        <f t="shared" si="0"/>
        <v>0</v>
      </c>
      <c r="G55" s="67">
        <f t="shared" si="1"/>
        <v>0</v>
      </c>
    </row>
    <row r="56" spans="1:7" ht="63" x14ac:dyDescent="0.25">
      <c r="A56" s="28">
        <f t="shared" si="2"/>
        <v>44</v>
      </c>
      <c r="B56" s="28" t="s">
        <v>143</v>
      </c>
      <c r="C56" s="31" t="s">
        <v>1173</v>
      </c>
      <c r="D56" s="28">
        <v>4.3099999999999999E-2</v>
      </c>
      <c r="E56" s="67"/>
      <c r="F56" s="67">
        <f t="shared" si="0"/>
        <v>0</v>
      </c>
      <c r="G56" s="67">
        <f t="shared" si="1"/>
        <v>0</v>
      </c>
    </row>
    <row r="57" spans="1:7" ht="47.25" x14ac:dyDescent="0.25">
      <c r="A57" s="28">
        <f t="shared" si="2"/>
        <v>45</v>
      </c>
      <c r="B57" s="28" t="s">
        <v>180</v>
      </c>
      <c r="C57" s="31" t="s">
        <v>1174</v>
      </c>
      <c r="D57" s="28">
        <v>1.2E-2</v>
      </c>
      <c r="E57" s="67"/>
      <c r="F57" s="67">
        <f t="shared" si="0"/>
        <v>0</v>
      </c>
      <c r="G57" s="67">
        <f t="shared" si="1"/>
        <v>0</v>
      </c>
    </row>
    <row r="58" spans="1:7" ht="47.25" x14ac:dyDescent="0.25">
      <c r="A58" s="28">
        <f t="shared" si="2"/>
        <v>46</v>
      </c>
      <c r="B58" s="28" t="s">
        <v>63</v>
      </c>
      <c r="C58" s="31" t="s">
        <v>1175</v>
      </c>
      <c r="D58" s="28">
        <v>1.2E-2</v>
      </c>
      <c r="E58" s="67"/>
      <c r="F58" s="67">
        <f t="shared" si="0"/>
        <v>0</v>
      </c>
      <c r="G58" s="67">
        <f t="shared" si="1"/>
        <v>0</v>
      </c>
    </row>
    <row r="59" spans="1:7" s="59" customFormat="1" x14ac:dyDescent="0.25">
      <c r="A59" s="56"/>
      <c r="B59" s="56"/>
      <c r="C59" s="29" t="s">
        <v>1176</v>
      </c>
      <c r="D59" s="56"/>
      <c r="E59" s="68"/>
      <c r="F59" s="68">
        <f>SUBTOTAL(9,F60:F111)</f>
        <v>0</v>
      </c>
      <c r="G59" s="68">
        <f>SUBTOTAL(9,G60:G111)</f>
        <v>0</v>
      </c>
    </row>
    <row r="60" spans="1:7" s="65" customFormat="1" x14ac:dyDescent="0.25">
      <c r="A60" s="62"/>
      <c r="B60" s="62"/>
      <c r="C60" s="32" t="s">
        <v>1107</v>
      </c>
      <c r="D60" s="62"/>
      <c r="E60" s="70"/>
      <c r="F60" s="70">
        <f>SUBTOTAL(9,F61:F79)</f>
        <v>0</v>
      </c>
      <c r="G60" s="70">
        <f>SUBTOTAL(9,G61:G79)</f>
        <v>0</v>
      </c>
    </row>
    <row r="61" spans="1:7" ht="47.25" x14ac:dyDescent="0.25">
      <c r="A61" s="28">
        <f>A58+1</f>
        <v>47</v>
      </c>
      <c r="B61" s="28" t="s">
        <v>759</v>
      </c>
      <c r="C61" s="31" t="s">
        <v>1177</v>
      </c>
      <c r="D61" s="28">
        <v>0.22700000000000001</v>
      </c>
      <c r="E61" s="67"/>
      <c r="F61" s="67">
        <f t="shared" si="0"/>
        <v>0</v>
      </c>
      <c r="G61" s="67">
        <f t="shared" si="1"/>
        <v>0</v>
      </c>
    </row>
    <row r="62" spans="1:7" ht="31.5" x14ac:dyDescent="0.25">
      <c r="A62" s="28">
        <f t="shared" si="2"/>
        <v>48</v>
      </c>
      <c r="B62" s="28" t="s">
        <v>31</v>
      </c>
      <c r="C62" s="31" t="s">
        <v>1109</v>
      </c>
      <c r="D62" s="28">
        <v>15.9</v>
      </c>
      <c r="E62" s="67"/>
      <c r="F62" s="67">
        <f t="shared" si="0"/>
        <v>0</v>
      </c>
      <c r="G62" s="67">
        <f t="shared" si="1"/>
        <v>0</v>
      </c>
    </row>
    <row r="63" spans="1:7" ht="47.25" x14ac:dyDescent="0.25">
      <c r="A63" s="28">
        <f t="shared" si="2"/>
        <v>49</v>
      </c>
      <c r="B63" s="28" t="s">
        <v>100</v>
      </c>
      <c r="C63" s="31" t="s">
        <v>1178</v>
      </c>
      <c r="D63" s="28">
        <v>0.3</v>
      </c>
      <c r="E63" s="67"/>
      <c r="F63" s="67">
        <f t="shared" si="0"/>
        <v>0</v>
      </c>
      <c r="G63" s="67">
        <f t="shared" si="1"/>
        <v>0</v>
      </c>
    </row>
    <row r="64" spans="1:7" ht="47.25" x14ac:dyDescent="0.25">
      <c r="A64" s="28">
        <f t="shared" si="2"/>
        <v>50</v>
      </c>
      <c r="B64" s="28" t="s">
        <v>1025</v>
      </c>
      <c r="C64" s="31" t="s">
        <v>1179</v>
      </c>
      <c r="D64" s="28">
        <v>0.21719359999999999</v>
      </c>
      <c r="E64" s="67"/>
      <c r="F64" s="67">
        <f t="shared" si="0"/>
        <v>0</v>
      </c>
      <c r="G64" s="67">
        <f t="shared" si="1"/>
        <v>0</v>
      </c>
    </row>
    <row r="65" spans="1:7" ht="63" x14ac:dyDescent="0.25">
      <c r="A65" s="28">
        <f t="shared" si="2"/>
        <v>51</v>
      </c>
      <c r="B65" s="28" t="s">
        <v>60</v>
      </c>
      <c r="C65" s="31" t="s">
        <v>1180</v>
      </c>
      <c r="D65" s="28">
        <v>0.21719359999999999</v>
      </c>
      <c r="E65" s="67"/>
      <c r="F65" s="67">
        <f t="shared" si="0"/>
        <v>0</v>
      </c>
      <c r="G65" s="67">
        <f t="shared" si="1"/>
        <v>0</v>
      </c>
    </row>
    <row r="66" spans="1:7" ht="31.5" x14ac:dyDescent="0.25">
      <c r="A66" s="28">
        <f t="shared" si="2"/>
        <v>52</v>
      </c>
      <c r="B66" s="28" t="s">
        <v>301</v>
      </c>
      <c r="C66" s="31" t="s">
        <v>1181</v>
      </c>
      <c r="D66" s="28">
        <v>8.5500000000000007E-2</v>
      </c>
      <c r="E66" s="67"/>
      <c r="F66" s="67">
        <f t="shared" si="0"/>
        <v>0</v>
      </c>
      <c r="G66" s="67">
        <f t="shared" si="1"/>
        <v>0</v>
      </c>
    </row>
    <row r="67" spans="1:7" ht="47.25" x14ac:dyDescent="0.25">
      <c r="A67" s="28">
        <f t="shared" si="2"/>
        <v>53</v>
      </c>
      <c r="B67" s="28" t="s">
        <v>115</v>
      </c>
      <c r="C67" s="31" t="s">
        <v>1034</v>
      </c>
      <c r="D67" s="28">
        <v>2.6700000000000002E-2</v>
      </c>
      <c r="E67" s="67"/>
      <c r="F67" s="67">
        <f t="shared" si="0"/>
        <v>0</v>
      </c>
      <c r="G67" s="67">
        <f t="shared" si="1"/>
        <v>0</v>
      </c>
    </row>
    <row r="68" spans="1:7" ht="47.25" x14ac:dyDescent="0.25">
      <c r="A68" s="28">
        <f t="shared" si="2"/>
        <v>54</v>
      </c>
      <c r="B68" s="28" t="s">
        <v>37</v>
      </c>
      <c r="C68" s="31" t="s">
        <v>1016</v>
      </c>
      <c r="D68" s="28">
        <v>2.6700000000000002E-2</v>
      </c>
      <c r="E68" s="67"/>
      <c r="F68" s="67">
        <f t="shared" si="0"/>
        <v>0</v>
      </c>
      <c r="G68" s="67">
        <f t="shared" si="1"/>
        <v>0</v>
      </c>
    </row>
    <row r="69" spans="1:7" ht="31.5" x14ac:dyDescent="0.25">
      <c r="A69" s="28">
        <f t="shared" si="2"/>
        <v>55</v>
      </c>
      <c r="B69" s="28" t="s">
        <v>1025</v>
      </c>
      <c r="C69" s="31" t="s">
        <v>1182</v>
      </c>
      <c r="D69" s="28">
        <v>1.1968319999999999</v>
      </c>
      <c r="E69" s="67"/>
      <c r="F69" s="67">
        <f t="shared" si="0"/>
        <v>0</v>
      </c>
      <c r="G69" s="67">
        <f t="shared" si="1"/>
        <v>0</v>
      </c>
    </row>
    <row r="70" spans="1:7" ht="78.75" x14ac:dyDescent="0.25">
      <c r="A70" s="28">
        <f t="shared" si="2"/>
        <v>56</v>
      </c>
      <c r="B70" s="28" t="s">
        <v>1116</v>
      </c>
      <c r="C70" s="31" t="s">
        <v>1183</v>
      </c>
      <c r="D70" s="28">
        <v>1.1968319999999999</v>
      </c>
      <c r="E70" s="67"/>
      <c r="F70" s="67">
        <f t="shared" si="0"/>
        <v>0</v>
      </c>
      <c r="G70" s="67">
        <f t="shared" si="1"/>
        <v>0</v>
      </c>
    </row>
    <row r="71" spans="1:7" ht="47.25" x14ac:dyDescent="0.25">
      <c r="A71" s="28">
        <f t="shared" si="2"/>
        <v>57</v>
      </c>
      <c r="B71" s="28" t="s">
        <v>156</v>
      </c>
      <c r="C71" s="31" t="s">
        <v>1118</v>
      </c>
      <c r="D71" s="28">
        <v>0.69416259999999996</v>
      </c>
      <c r="E71" s="67"/>
      <c r="F71" s="67">
        <f t="shared" si="0"/>
        <v>0</v>
      </c>
      <c r="G71" s="67">
        <f t="shared" si="1"/>
        <v>0</v>
      </c>
    </row>
    <row r="72" spans="1:7" ht="47.25" x14ac:dyDescent="0.25">
      <c r="A72" s="28">
        <f t="shared" si="2"/>
        <v>58</v>
      </c>
      <c r="B72" s="28" t="s">
        <v>102</v>
      </c>
      <c r="C72" s="31" t="s">
        <v>1184</v>
      </c>
      <c r="D72" s="28">
        <v>5.0000000000000001E-3</v>
      </c>
      <c r="E72" s="67"/>
      <c r="F72" s="67">
        <f t="shared" si="0"/>
        <v>0</v>
      </c>
      <c r="G72" s="67">
        <f t="shared" si="1"/>
        <v>0</v>
      </c>
    </row>
    <row r="73" spans="1:7" ht="47.25" x14ac:dyDescent="0.25">
      <c r="A73" s="28">
        <f t="shared" si="2"/>
        <v>59</v>
      </c>
      <c r="B73" s="28" t="s">
        <v>301</v>
      </c>
      <c r="C73" s="31" t="s">
        <v>1185</v>
      </c>
      <c r="D73" s="28">
        <v>4.0000000000000001E-3</v>
      </c>
      <c r="E73" s="67"/>
      <c r="F73" s="67">
        <f t="shared" ref="F73:F111" si="3">D73*E73</f>
        <v>0</v>
      </c>
      <c r="G73" s="67">
        <f t="shared" ref="G73:G111" si="4">F73*1.18</f>
        <v>0</v>
      </c>
    </row>
    <row r="74" spans="1:7" ht="47.25" x14ac:dyDescent="0.25">
      <c r="A74" s="28">
        <f t="shared" ref="A74:A111" si="5">A73+1</f>
        <v>60</v>
      </c>
      <c r="B74" s="28" t="s">
        <v>51</v>
      </c>
      <c r="C74" s="31" t="s">
        <v>1186</v>
      </c>
      <c r="D74" s="28">
        <v>1.8679999999999999E-2</v>
      </c>
      <c r="E74" s="67"/>
      <c r="F74" s="67">
        <f t="shared" si="3"/>
        <v>0</v>
      </c>
      <c r="G74" s="67">
        <f t="shared" si="4"/>
        <v>0</v>
      </c>
    </row>
    <row r="75" spans="1:7" ht="47.25" x14ac:dyDescent="0.25">
      <c r="A75" s="28">
        <f t="shared" si="5"/>
        <v>61</v>
      </c>
      <c r="B75" s="28" t="s">
        <v>37</v>
      </c>
      <c r="C75" s="31" t="s">
        <v>1187</v>
      </c>
      <c r="D75" s="28">
        <v>1.8679999999999999E-2</v>
      </c>
      <c r="E75" s="67"/>
      <c r="F75" s="67">
        <f t="shared" si="3"/>
        <v>0</v>
      </c>
      <c r="G75" s="67">
        <f t="shared" si="4"/>
        <v>0</v>
      </c>
    </row>
    <row r="76" spans="1:7" ht="31.5" x14ac:dyDescent="0.25">
      <c r="A76" s="28">
        <f t="shared" si="5"/>
        <v>62</v>
      </c>
      <c r="B76" s="28" t="s">
        <v>1025</v>
      </c>
      <c r="C76" s="31" t="s">
        <v>1188</v>
      </c>
      <c r="D76" s="28">
        <v>1.5745599999999998E-2</v>
      </c>
      <c r="E76" s="67"/>
      <c r="F76" s="67">
        <f t="shared" si="3"/>
        <v>0</v>
      </c>
      <c r="G76" s="67">
        <f t="shared" si="4"/>
        <v>0</v>
      </c>
    </row>
    <row r="77" spans="1:7" ht="63" x14ac:dyDescent="0.25">
      <c r="A77" s="28">
        <f t="shared" si="5"/>
        <v>63</v>
      </c>
      <c r="B77" s="28" t="s">
        <v>60</v>
      </c>
      <c r="C77" s="31" t="s">
        <v>1189</v>
      </c>
      <c r="D77" s="28">
        <v>1.5745599999999998E-2</v>
      </c>
      <c r="E77" s="67"/>
      <c r="F77" s="67">
        <f t="shared" si="3"/>
        <v>0</v>
      </c>
      <c r="G77" s="67">
        <f t="shared" si="4"/>
        <v>0</v>
      </c>
    </row>
    <row r="78" spans="1:7" ht="31.5" x14ac:dyDescent="0.25">
      <c r="A78" s="28">
        <f t="shared" si="5"/>
        <v>64</v>
      </c>
      <c r="B78" s="28" t="s">
        <v>163</v>
      </c>
      <c r="C78" s="31" t="s">
        <v>1190</v>
      </c>
      <c r="D78" s="28">
        <v>3.2759999999999997E-2</v>
      </c>
      <c r="E78" s="67"/>
      <c r="F78" s="67">
        <f t="shared" si="3"/>
        <v>0</v>
      </c>
      <c r="G78" s="67">
        <f t="shared" si="4"/>
        <v>0</v>
      </c>
    </row>
    <row r="79" spans="1:7" ht="47.25" x14ac:dyDescent="0.25">
      <c r="A79" s="28">
        <f t="shared" si="5"/>
        <v>65</v>
      </c>
      <c r="B79" s="28" t="s">
        <v>1048</v>
      </c>
      <c r="C79" s="31" t="s">
        <v>1191</v>
      </c>
      <c r="D79" s="28">
        <v>6.0000000000000001E-3</v>
      </c>
      <c r="E79" s="67"/>
      <c r="F79" s="67">
        <f t="shared" si="3"/>
        <v>0</v>
      </c>
      <c r="G79" s="67">
        <f t="shared" si="4"/>
        <v>0</v>
      </c>
    </row>
    <row r="80" spans="1:7" s="65" customFormat="1" x14ac:dyDescent="0.25">
      <c r="A80" s="62"/>
      <c r="B80" s="62"/>
      <c r="C80" s="32" t="s">
        <v>14</v>
      </c>
      <c r="D80" s="62"/>
      <c r="E80" s="70"/>
      <c r="F80" s="70">
        <f>SUBTOTAL(9,F81:F104)</f>
        <v>0</v>
      </c>
      <c r="G80" s="70">
        <f>SUBTOTAL(9,G81:G104)</f>
        <v>0</v>
      </c>
    </row>
    <row r="81" spans="1:7" ht="47.25" x14ac:dyDescent="0.25">
      <c r="A81" s="28">
        <f>A79+1</f>
        <v>66</v>
      </c>
      <c r="B81" s="28" t="s">
        <v>1192</v>
      </c>
      <c r="C81" s="31" t="s">
        <v>1193</v>
      </c>
      <c r="D81" s="28">
        <v>3</v>
      </c>
      <c r="E81" s="67"/>
      <c r="F81" s="67">
        <f t="shared" si="3"/>
        <v>0</v>
      </c>
      <c r="G81" s="67">
        <f t="shared" si="4"/>
        <v>0</v>
      </c>
    </row>
    <row r="82" spans="1:7" ht="63" x14ac:dyDescent="0.25">
      <c r="A82" s="28">
        <f t="shared" si="5"/>
        <v>67</v>
      </c>
      <c r="B82" s="28" t="s">
        <v>1194</v>
      </c>
      <c r="C82" s="31" t="s">
        <v>1195</v>
      </c>
      <c r="D82" s="28">
        <v>3</v>
      </c>
      <c r="E82" s="67"/>
      <c r="F82" s="67">
        <f t="shared" si="3"/>
        <v>0</v>
      </c>
      <c r="G82" s="67">
        <f t="shared" si="4"/>
        <v>0</v>
      </c>
    </row>
    <row r="83" spans="1:7" ht="47.25" x14ac:dyDescent="0.25">
      <c r="A83" s="28">
        <f t="shared" si="5"/>
        <v>68</v>
      </c>
      <c r="B83" s="28" t="s">
        <v>1120</v>
      </c>
      <c r="C83" s="31" t="s">
        <v>1121</v>
      </c>
      <c r="D83" s="28">
        <v>3</v>
      </c>
      <c r="E83" s="67"/>
      <c r="F83" s="67">
        <f t="shared" si="3"/>
        <v>0</v>
      </c>
      <c r="G83" s="67">
        <f t="shared" si="4"/>
        <v>0</v>
      </c>
    </row>
    <row r="84" spans="1:7" ht="63" x14ac:dyDescent="0.25">
      <c r="A84" s="28">
        <f t="shared" si="5"/>
        <v>69</v>
      </c>
      <c r="B84" s="28" t="s">
        <v>1122</v>
      </c>
      <c r="C84" s="31" t="s">
        <v>1196</v>
      </c>
      <c r="D84" s="28">
        <v>3</v>
      </c>
      <c r="E84" s="67"/>
      <c r="F84" s="67">
        <f t="shared" si="3"/>
        <v>0</v>
      </c>
      <c r="G84" s="67">
        <f t="shared" si="4"/>
        <v>0</v>
      </c>
    </row>
    <row r="85" spans="1:7" ht="47.25" x14ac:dyDescent="0.25">
      <c r="A85" s="28">
        <f t="shared" si="5"/>
        <v>70</v>
      </c>
      <c r="B85" s="28" t="s">
        <v>1197</v>
      </c>
      <c r="C85" s="31" t="s">
        <v>1198</v>
      </c>
      <c r="D85" s="28">
        <v>1</v>
      </c>
      <c r="E85" s="67"/>
      <c r="F85" s="67">
        <f t="shared" si="3"/>
        <v>0</v>
      </c>
      <c r="G85" s="67">
        <f t="shared" si="4"/>
        <v>0</v>
      </c>
    </row>
    <row r="86" spans="1:7" ht="47.25" x14ac:dyDescent="0.25">
      <c r="A86" s="28">
        <f t="shared" si="5"/>
        <v>71</v>
      </c>
      <c r="B86" s="28" t="s">
        <v>420</v>
      </c>
      <c r="C86" s="31" t="s">
        <v>1199</v>
      </c>
      <c r="D86" s="28">
        <v>1</v>
      </c>
      <c r="E86" s="67"/>
      <c r="F86" s="67">
        <f t="shared" si="3"/>
        <v>0</v>
      </c>
      <c r="G86" s="67">
        <f t="shared" si="4"/>
        <v>0</v>
      </c>
    </row>
    <row r="87" spans="1:7" ht="47.25" x14ac:dyDescent="0.25">
      <c r="A87" s="28">
        <f t="shared" si="5"/>
        <v>72</v>
      </c>
      <c r="B87" s="28" t="s">
        <v>1200</v>
      </c>
      <c r="C87" s="31" t="s">
        <v>1201</v>
      </c>
      <c r="D87" s="28">
        <v>2</v>
      </c>
      <c r="E87" s="67"/>
      <c r="F87" s="67">
        <f t="shared" si="3"/>
        <v>0</v>
      </c>
      <c r="G87" s="67">
        <f t="shared" si="4"/>
        <v>0</v>
      </c>
    </row>
    <row r="88" spans="1:7" ht="47.25" x14ac:dyDescent="0.25">
      <c r="A88" s="28">
        <f t="shared" si="5"/>
        <v>73</v>
      </c>
      <c r="B88" s="28" t="s">
        <v>1202</v>
      </c>
      <c r="C88" s="31" t="s">
        <v>1082</v>
      </c>
      <c r="D88" s="28">
        <v>2</v>
      </c>
      <c r="E88" s="67"/>
      <c r="F88" s="67">
        <f t="shared" si="3"/>
        <v>0</v>
      </c>
      <c r="G88" s="67">
        <f t="shared" si="4"/>
        <v>0</v>
      </c>
    </row>
    <row r="89" spans="1:7" ht="47.25" x14ac:dyDescent="0.25">
      <c r="A89" s="28">
        <f t="shared" si="5"/>
        <v>74</v>
      </c>
      <c r="B89" s="28" t="s">
        <v>1203</v>
      </c>
      <c r="C89" s="31" t="s">
        <v>1204</v>
      </c>
      <c r="D89" s="28">
        <v>2</v>
      </c>
      <c r="E89" s="67"/>
      <c r="F89" s="67">
        <f t="shared" si="3"/>
        <v>0</v>
      </c>
      <c r="G89" s="67">
        <f t="shared" si="4"/>
        <v>0</v>
      </c>
    </row>
    <row r="90" spans="1:7" x14ac:dyDescent="0.25">
      <c r="A90" s="28">
        <f t="shared" si="5"/>
        <v>75</v>
      </c>
      <c r="B90" s="28" t="s">
        <v>420</v>
      </c>
      <c r="C90" s="28" t="s">
        <v>1205</v>
      </c>
      <c r="D90" s="28">
        <v>2</v>
      </c>
      <c r="E90" s="67"/>
      <c r="F90" s="67">
        <f t="shared" si="3"/>
        <v>0</v>
      </c>
      <c r="G90" s="67">
        <f t="shared" si="4"/>
        <v>0</v>
      </c>
    </row>
    <row r="91" spans="1:7" ht="63" x14ac:dyDescent="0.25">
      <c r="A91" s="28">
        <f t="shared" si="5"/>
        <v>76</v>
      </c>
      <c r="B91" s="28" t="s">
        <v>1090</v>
      </c>
      <c r="C91" s="31" t="s">
        <v>1206</v>
      </c>
      <c r="D91" s="28">
        <v>9.6000000000000002E-2</v>
      </c>
      <c r="E91" s="67"/>
      <c r="F91" s="67">
        <f t="shared" si="3"/>
        <v>0</v>
      </c>
      <c r="G91" s="67">
        <f t="shared" si="4"/>
        <v>0</v>
      </c>
    </row>
    <row r="92" spans="1:7" ht="47.25" x14ac:dyDescent="0.25">
      <c r="A92" s="28">
        <f t="shared" si="5"/>
        <v>77</v>
      </c>
      <c r="B92" s="28" t="s">
        <v>385</v>
      </c>
      <c r="C92" s="31" t="s">
        <v>1207</v>
      </c>
      <c r="D92" s="28">
        <v>0.20544000000000001</v>
      </c>
      <c r="E92" s="67"/>
      <c r="F92" s="67">
        <f t="shared" si="3"/>
        <v>0</v>
      </c>
      <c r="G92" s="67">
        <f t="shared" si="4"/>
        <v>0</v>
      </c>
    </row>
    <row r="93" spans="1:7" ht="78.75" x14ac:dyDescent="0.25">
      <c r="A93" s="28">
        <f t="shared" si="5"/>
        <v>78</v>
      </c>
      <c r="B93" s="28" t="s">
        <v>1124</v>
      </c>
      <c r="C93" s="31" t="s">
        <v>1208</v>
      </c>
      <c r="D93" s="28">
        <v>0.48</v>
      </c>
      <c r="E93" s="67"/>
      <c r="F93" s="67">
        <f t="shared" si="3"/>
        <v>0</v>
      </c>
      <c r="G93" s="67">
        <f t="shared" si="4"/>
        <v>0</v>
      </c>
    </row>
    <row r="94" spans="1:7" ht="63" x14ac:dyDescent="0.25">
      <c r="A94" s="28">
        <f t="shared" si="5"/>
        <v>79</v>
      </c>
      <c r="B94" s="28" t="s">
        <v>1209</v>
      </c>
      <c r="C94" s="31" t="s">
        <v>1210</v>
      </c>
      <c r="D94" s="28">
        <v>48</v>
      </c>
      <c r="E94" s="67"/>
      <c r="F94" s="67">
        <f t="shared" si="3"/>
        <v>0</v>
      </c>
      <c r="G94" s="67">
        <f t="shared" si="4"/>
        <v>0</v>
      </c>
    </row>
    <row r="95" spans="1:7" ht="78.75" x14ac:dyDescent="0.25">
      <c r="A95" s="28">
        <f t="shared" si="5"/>
        <v>80</v>
      </c>
      <c r="B95" s="28" t="s">
        <v>237</v>
      </c>
      <c r="C95" s="31" t="s">
        <v>1211</v>
      </c>
      <c r="D95" s="28">
        <v>0.23</v>
      </c>
      <c r="E95" s="67"/>
      <c r="F95" s="67">
        <f t="shared" si="3"/>
        <v>0</v>
      </c>
      <c r="G95" s="67">
        <f t="shared" si="4"/>
        <v>0</v>
      </c>
    </row>
    <row r="96" spans="1:7" ht="63" x14ac:dyDescent="0.25">
      <c r="A96" s="28">
        <f t="shared" si="5"/>
        <v>81</v>
      </c>
      <c r="B96" s="28" t="s">
        <v>1212</v>
      </c>
      <c r="C96" s="31" t="s">
        <v>1213</v>
      </c>
      <c r="D96" s="28">
        <v>23</v>
      </c>
      <c r="E96" s="67"/>
      <c r="F96" s="67">
        <f t="shared" si="3"/>
        <v>0</v>
      </c>
      <c r="G96" s="67">
        <f t="shared" si="4"/>
        <v>0</v>
      </c>
    </row>
    <row r="97" spans="1:7" ht="78.75" x14ac:dyDescent="0.25">
      <c r="A97" s="28">
        <f t="shared" si="5"/>
        <v>82</v>
      </c>
      <c r="B97" s="28" t="s">
        <v>1214</v>
      </c>
      <c r="C97" s="31" t="s">
        <v>1215</v>
      </c>
      <c r="D97" s="28">
        <v>0.01</v>
      </c>
      <c r="E97" s="67"/>
      <c r="F97" s="67">
        <f t="shared" si="3"/>
        <v>0</v>
      </c>
      <c r="G97" s="67">
        <f t="shared" si="4"/>
        <v>0</v>
      </c>
    </row>
    <row r="98" spans="1:7" ht="63" x14ac:dyDescent="0.25">
      <c r="A98" s="28">
        <f t="shared" si="5"/>
        <v>83</v>
      </c>
      <c r="B98" s="28" t="s">
        <v>1216</v>
      </c>
      <c r="C98" s="31" t="s">
        <v>1217</v>
      </c>
      <c r="D98" s="28">
        <v>1</v>
      </c>
      <c r="E98" s="67"/>
      <c r="F98" s="67">
        <f t="shared" si="3"/>
        <v>0</v>
      </c>
      <c r="G98" s="67">
        <f t="shared" si="4"/>
        <v>0</v>
      </c>
    </row>
    <row r="99" spans="1:7" ht="47.25" x14ac:dyDescent="0.25">
      <c r="A99" s="28">
        <f t="shared" si="5"/>
        <v>84</v>
      </c>
      <c r="B99" s="28" t="s">
        <v>1129</v>
      </c>
      <c r="C99" s="31" t="s">
        <v>1218</v>
      </c>
      <c r="D99" s="28">
        <v>1</v>
      </c>
      <c r="E99" s="67"/>
      <c r="F99" s="67">
        <f t="shared" si="3"/>
        <v>0</v>
      </c>
      <c r="G99" s="67">
        <f t="shared" si="4"/>
        <v>0</v>
      </c>
    </row>
    <row r="100" spans="1:7" ht="31.5" x14ac:dyDescent="0.25">
      <c r="A100" s="28">
        <f t="shared" si="5"/>
        <v>85</v>
      </c>
      <c r="B100" s="28" t="s">
        <v>377</v>
      </c>
      <c r="C100" s="31" t="s">
        <v>1219</v>
      </c>
      <c r="D100" s="28">
        <v>0.182</v>
      </c>
      <c r="E100" s="67"/>
      <c r="F100" s="67">
        <f t="shared" si="3"/>
        <v>0</v>
      </c>
      <c r="G100" s="67">
        <f t="shared" si="4"/>
        <v>0</v>
      </c>
    </row>
    <row r="101" spans="1:7" ht="31.5" x14ac:dyDescent="0.25">
      <c r="A101" s="28">
        <f t="shared" si="5"/>
        <v>86</v>
      </c>
      <c r="B101" s="28" t="s">
        <v>1142</v>
      </c>
      <c r="C101" s="31" t="s">
        <v>1220</v>
      </c>
      <c r="D101" s="28">
        <v>1</v>
      </c>
      <c r="E101" s="67"/>
      <c r="F101" s="67">
        <f t="shared" si="3"/>
        <v>0</v>
      </c>
      <c r="G101" s="67">
        <f t="shared" si="4"/>
        <v>0</v>
      </c>
    </row>
    <row r="102" spans="1:7" ht="31.5" x14ac:dyDescent="0.25">
      <c r="A102" s="28">
        <f t="shared" si="5"/>
        <v>87</v>
      </c>
      <c r="B102" s="28" t="s">
        <v>420</v>
      </c>
      <c r="C102" s="31" t="s">
        <v>1221</v>
      </c>
      <c r="D102" s="28">
        <v>1</v>
      </c>
      <c r="E102" s="67"/>
      <c r="F102" s="67">
        <f t="shared" si="3"/>
        <v>0</v>
      </c>
      <c r="G102" s="67">
        <f t="shared" si="4"/>
        <v>0</v>
      </c>
    </row>
    <row r="103" spans="1:7" ht="47.25" x14ac:dyDescent="0.25">
      <c r="A103" s="28">
        <f t="shared" si="5"/>
        <v>88</v>
      </c>
      <c r="B103" s="28" t="s">
        <v>1222</v>
      </c>
      <c r="C103" s="31" t="s">
        <v>1223</v>
      </c>
      <c r="D103" s="28">
        <v>2</v>
      </c>
      <c r="E103" s="67"/>
      <c r="F103" s="67">
        <f t="shared" si="3"/>
        <v>0</v>
      </c>
      <c r="G103" s="67">
        <f t="shared" si="4"/>
        <v>0</v>
      </c>
    </row>
    <row r="104" spans="1:7" ht="47.25" x14ac:dyDescent="0.25">
      <c r="A104" s="28">
        <f t="shared" si="5"/>
        <v>89</v>
      </c>
      <c r="B104" s="28" t="s">
        <v>1101</v>
      </c>
      <c r="C104" s="31" t="s">
        <v>1224</v>
      </c>
      <c r="D104" s="28">
        <v>2</v>
      </c>
      <c r="E104" s="67"/>
      <c r="F104" s="67">
        <f t="shared" si="3"/>
        <v>0</v>
      </c>
      <c r="G104" s="67">
        <f t="shared" si="4"/>
        <v>0</v>
      </c>
    </row>
    <row r="105" spans="1:7" s="65" customFormat="1" x14ac:dyDescent="0.25">
      <c r="A105" s="62"/>
      <c r="B105" s="62"/>
      <c r="C105" s="32" t="s">
        <v>1225</v>
      </c>
      <c r="D105" s="62"/>
      <c r="E105" s="70"/>
      <c r="F105" s="70">
        <f>SUBTOTAL(9,F106:F111)</f>
        <v>0</v>
      </c>
      <c r="G105" s="70">
        <f>SUBTOTAL(9,G106:G111)</f>
        <v>0</v>
      </c>
    </row>
    <row r="106" spans="1:7" ht="31.5" x14ac:dyDescent="0.25">
      <c r="A106" s="28">
        <f>A104+1</f>
        <v>90</v>
      </c>
      <c r="B106" s="28" t="s">
        <v>462</v>
      </c>
      <c r="C106" s="31" t="s">
        <v>1226</v>
      </c>
      <c r="D106" s="28">
        <v>0.64600000000000002</v>
      </c>
      <c r="E106" s="67"/>
      <c r="F106" s="67">
        <f t="shared" si="3"/>
        <v>0</v>
      </c>
      <c r="G106" s="67">
        <f t="shared" si="4"/>
        <v>0</v>
      </c>
    </row>
    <row r="107" spans="1:7" ht="47.25" x14ac:dyDescent="0.25">
      <c r="A107" s="28">
        <f t="shared" si="5"/>
        <v>91</v>
      </c>
      <c r="B107" s="28" t="s">
        <v>1103</v>
      </c>
      <c r="C107" s="31" t="s">
        <v>1227</v>
      </c>
      <c r="D107" s="28">
        <v>3.9</v>
      </c>
      <c r="E107" s="67"/>
      <c r="F107" s="67">
        <f t="shared" si="3"/>
        <v>0</v>
      </c>
      <c r="G107" s="67">
        <f t="shared" si="4"/>
        <v>0</v>
      </c>
    </row>
    <row r="108" spans="1:7" ht="47.25" x14ac:dyDescent="0.25">
      <c r="A108" s="28">
        <f t="shared" si="5"/>
        <v>92</v>
      </c>
      <c r="B108" s="28" t="s">
        <v>472</v>
      </c>
      <c r="C108" s="31" t="s">
        <v>473</v>
      </c>
      <c r="D108" s="28">
        <v>0.97599999999999998</v>
      </c>
      <c r="E108" s="67"/>
      <c r="F108" s="67">
        <f t="shared" si="3"/>
        <v>0</v>
      </c>
      <c r="G108" s="67">
        <f t="shared" si="4"/>
        <v>0</v>
      </c>
    </row>
    <row r="109" spans="1:7" ht="31.5" x14ac:dyDescent="0.25">
      <c r="A109" s="28">
        <f t="shared" si="5"/>
        <v>93</v>
      </c>
      <c r="B109" s="28" t="s">
        <v>420</v>
      </c>
      <c r="C109" s="31" t="s">
        <v>1228</v>
      </c>
      <c r="D109" s="28">
        <v>0.75253499999999995</v>
      </c>
      <c r="E109" s="67"/>
      <c r="F109" s="67">
        <f t="shared" si="3"/>
        <v>0</v>
      </c>
      <c r="G109" s="67">
        <f t="shared" si="4"/>
        <v>0</v>
      </c>
    </row>
    <row r="110" spans="1:7" ht="47.25" x14ac:dyDescent="0.25">
      <c r="A110" s="28">
        <f t="shared" si="5"/>
        <v>94</v>
      </c>
      <c r="B110" s="28" t="s">
        <v>468</v>
      </c>
      <c r="C110" s="31" t="s">
        <v>1229</v>
      </c>
      <c r="D110" s="28">
        <v>0.35</v>
      </c>
      <c r="E110" s="67"/>
      <c r="F110" s="67">
        <f t="shared" si="3"/>
        <v>0</v>
      </c>
      <c r="G110" s="67">
        <f t="shared" si="4"/>
        <v>0</v>
      </c>
    </row>
    <row r="111" spans="1:7" ht="31.5" x14ac:dyDescent="0.25">
      <c r="A111" s="28">
        <f t="shared" si="5"/>
        <v>95</v>
      </c>
      <c r="B111" s="28" t="s">
        <v>1104</v>
      </c>
      <c r="C111" s="31" t="s">
        <v>1105</v>
      </c>
      <c r="D111" s="28">
        <v>40.25</v>
      </c>
      <c r="E111" s="67"/>
      <c r="F111" s="67">
        <f t="shared" si="3"/>
        <v>0</v>
      </c>
      <c r="G111" s="67">
        <f t="shared" si="4"/>
        <v>0</v>
      </c>
    </row>
    <row r="112" spans="1:7" s="59" customFormat="1" x14ac:dyDescent="0.25">
      <c r="A112" s="56"/>
      <c r="B112" s="56"/>
      <c r="C112" s="56" t="s">
        <v>1287</v>
      </c>
      <c r="D112" s="56"/>
      <c r="E112" s="68"/>
      <c r="F112" s="68">
        <f>SUBTOTAL(9,F7:F111)</f>
        <v>0</v>
      </c>
      <c r="G112" s="68">
        <f>SUBTOTAL(9,G7:G111)</f>
        <v>0</v>
      </c>
    </row>
  </sheetData>
  <mergeCells count="1">
    <mergeCell ref="A4:G4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Zeros="0" workbookViewId="0"/>
  </sheetViews>
  <sheetFormatPr defaultRowHeight="15.75" outlineLevelCol="1" x14ac:dyDescent="0.25"/>
  <cols>
    <col min="1" max="1" width="9.140625" style="25"/>
    <col min="2" max="2" width="16.85546875" style="25" customWidth="1"/>
    <col min="3" max="3" width="65.42578125" style="25" customWidth="1"/>
    <col min="4" max="4" width="9.140625" style="25"/>
    <col min="5" max="7" width="20" style="66" customWidth="1" outlineLevel="1"/>
    <col min="8" max="16384" width="9.140625" style="25"/>
  </cols>
  <sheetData>
    <row r="1" spans="1:7" x14ac:dyDescent="0.25">
      <c r="A1" s="24" t="s">
        <v>12</v>
      </c>
    </row>
    <row r="4" spans="1:7" x14ac:dyDescent="0.25">
      <c r="A4" s="91" t="s">
        <v>29</v>
      </c>
      <c r="B4" s="91"/>
      <c r="C4" s="91"/>
      <c r="D4" s="91"/>
      <c r="E4" s="91"/>
      <c r="F4" s="91"/>
      <c r="G4" s="91"/>
    </row>
    <row r="5" spans="1:7" x14ac:dyDescent="0.25">
      <c r="E5" s="53"/>
      <c r="F5" s="53"/>
      <c r="G5" s="53"/>
    </row>
    <row r="6" spans="1:7" s="26" customFormat="1" ht="31.5" x14ac:dyDescent="0.25">
      <c r="A6" s="30" t="s">
        <v>1</v>
      </c>
      <c r="B6" s="30" t="s">
        <v>106</v>
      </c>
      <c r="C6" s="33" t="s">
        <v>104</v>
      </c>
      <c r="D6" s="33" t="s">
        <v>105</v>
      </c>
      <c r="E6" s="34" t="s">
        <v>75</v>
      </c>
      <c r="F6" s="34" t="s">
        <v>76</v>
      </c>
      <c r="G6" s="34" t="s">
        <v>77</v>
      </c>
    </row>
    <row r="7" spans="1:7" s="59" customFormat="1" x14ac:dyDescent="0.25">
      <c r="A7" s="56"/>
      <c r="B7" s="56"/>
      <c r="C7" s="29" t="s">
        <v>841</v>
      </c>
      <c r="D7" s="56"/>
      <c r="E7" s="68"/>
      <c r="F7" s="68">
        <f>SUBTOTAL(9,F8:F14)</f>
        <v>0</v>
      </c>
      <c r="G7" s="68">
        <f>SUBTOTAL(9,G8:G14)</f>
        <v>0</v>
      </c>
    </row>
    <row r="8" spans="1:7" ht="31.5" x14ac:dyDescent="0.25">
      <c r="A8" s="28">
        <v>1</v>
      </c>
      <c r="B8" s="28" t="s">
        <v>1230</v>
      </c>
      <c r="C8" s="31" t="s">
        <v>1231</v>
      </c>
      <c r="D8" s="28">
        <v>2</v>
      </c>
      <c r="E8" s="67"/>
      <c r="F8" s="67">
        <f>D8*E8</f>
        <v>0</v>
      </c>
      <c r="G8" s="67">
        <f>F8*1.18</f>
        <v>0</v>
      </c>
    </row>
    <row r="9" spans="1:7" ht="31.5" x14ac:dyDescent="0.25">
      <c r="A9" s="28">
        <f>A8+1</f>
        <v>2</v>
      </c>
      <c r="B9" s="28" t="s">
        <v>1230</v>
      </c>
      <c r="C9" s="31" t="s">
        <v>1232</v>
      </c>
      <c r="D9" s="28">
        <v>1</v>
      </c>
      <c r="E9" s="67"/>
      <c r="F9" s="67">
        <f t="shared" ref="F9:F14" si="0">D9*E9</f>
        <v>0</v>
      </c>
      <c r="G9" s="67">
        <f t="shared" ref="G9:G14" si="1">F9*1.18</f>
        <v>0</v>
      </c>
    </row>
    <row r="10" spans="1:7" ht="31.5" x14ac:dyDescent="0.25">
      <c r="A10" s="28">
        <f t="shared" ref="A10:A14" si="2">A9+1</f>
        <v>3</v>
      </c>
      <c r="B10" s="28" t="s">
        <v>1233</v>
      </c>
      <c r="C10" s="31" t="s">
        <v>1234</v>
      </c>
      <c r="D10" s="28">
        <v>100</v>
      </c>
      <c r="E10" s="67"/>
      <c r="F10" s="67">
        <f t="shared" si="0"/>
        <v>0</v>
      </c>
      <c r="G10" s="67">
        <f t="shared" si="1"/>
        <v>0</v>
      </c>
    </row>
    <row r="11" spans="1:7" ht="63" x14ac:dyDescent="0.25">
      <c r="A11" s="28">
        <f t="shared" si="2"/>
        <v>4</v>
      </c>
      <c r="B11" s="28" t="s">
        <v>420</v>
      </c>
      <c r="C11" s="31" t="s">
        <v>1235</v>
      </c>
      <c r="D11" s="28">
        <v>0.2</v>
      </c>
      <c r="E11" s="67"/>
      <c r="F11" s="67">
        <f t="shared" si="0"/>
        <v>0</v>
      </c>
      <c r="G11" s="67">
        <f t="shared" si="1"/>
        <v>0</v>
      </c>
    </row>
    <row r="12" spans="1:7" ht="47.25" x14ac:dyDescent="0.25">
      <c r="A12" s="28">
        <f t="shared" si="2"/>
        <v>5</v>
      </c>
      <c r="B12" s="28" t="s">
        <v>892</v>
      </c>
      <c r="C12" s="31" t="s">
        <v>1236</v>
      </c>
      <c r="D12" s="28">
        <v>0.2</v>
      </c>
      <c r="E12" s="67"/>
      <c r="F12" s="67">
        <f t="shared" si="0"/>
        <v>0</v>
      </c>
      <c r="G12" s="67">
        <f t="shared" si="1"/>
        <v>0</v>
      </c>
    </row>
    <row r="13" spans="1:7" ht="31.5" x14ac:dyDescent="0.25">
      <c r="A13" s="28">
        <f t="shared" si="2"/>
        <v>6</v>
      </c>
      <c r="B13" s="28" t="s">
        <v>420</v>
      </c>
      <c r="C13" s="31" t="s">
        <v>1237</v>
      </c>
      <c r="D13" s="28">
        <v>300</v>
      </c>
      <c r="E13" s="67"/>
      <c r="F13" s="67">
        <f t="shared" si="0"/>
        <v>0</v>
      </c>
      <c r="G13" s="67">
        <f t="shared" si="1"/>
        <v>0</v>
      </c>
    </row>
    <row r="14" spans="1:7" ht="31.5" x14ac:dyDescent="0.25">
      <c r="A14" s="28">
        <f t="shared" si="2"/>
        <v>7</v>
      </c>
      <c r="B14" s="28" t="s">
        <v>1238</v>
      </c>
      <c r="C14" s="31" t="s">
        <v>1239</v>
      </c>
      <c r="D14" s="28">
        <v>2</v>
      </c>
      <c r="E14" s="67"/>
      <c r="F14" s="67">
        <f t="shared" si="0"/>
        <v>0</v>
      </c>
      <c r="G14" s="67">
        <f t="shared" si="1"/>
        <v>0</v>
      </c>
    </row>
    <row r="15" spans="1:7" s="59" customFormat="1" x14ac:dyDescent="0.25">
      <c r="A15" s="56"/>
      <c r="B15" s="56"/>
      <c r="C15" s="56" t="s">
        <v>1287</v>
      </c>
      <c r="D15" s="56"/>
      <c r="E15" s="68"/>
      <c r="F15" s="68">
        <f>SUBTOTAL(9,F7:F14)</f>
        <v>0</v>
      </c>
      <c r="G15" s="68">
        <f>SUBTOTAL(9,G7:G14)</f>
        <v>0</v>
      </c>
    </row>
  </sheetData>
  <mergeCells count="1">
    <mergeCell ref="A4:G4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showZeros="0" topLeftCell="A28" workbookViewId="0"/>
  </sheetViews>
  <sheetFormatPr defaultRowHeight="15.75" outlineLevelCol="1" x14ac:dyDescent="0.25"/>
  <cols>
    <col min="1" max="1" width="9.140625" style="25"/>
    <col min="2" max="2" width="24" style="25" customWidth="1"/>
    <col min="3" max="3" width="66.85546875" style="25" customWidth="1"/>
    <col min="4" max="4" width="13.5703125" style="25" customWidth="1"/>
    <col min="5" max="7" width="19.7109375" style="66" customWidth="1" outlineLevel="1"/>
    <col min="8" max="16384" width="9.140625" style="25"/>
  </cols>
  <sheetData>
    <row r="1" spans="1:7" x14ac:dyDescent="0.25">
      <c r="A1" s="24" t="s">
        <v>1285</v>
      </c>
    </row>
    <row r="4" spans="1:7" x14ac:dyDescent="0.25">
      <c r="A4" s="91" t="s">
        <v>29</v>
      </c>
      <c r="B4" s="91"/>
      <c r="C4" s="91"/>
      <c r="D4" s="91"/>
      <c r="E4" s="91"/>
      <c r="F4" s="91"/>
      <c r="G4" s="91"/>
    </row>
    <row r="5" spans="1:7" x14ac:dyDescent="0.25">
      <c r="E5" s="53"/>
      <c r="F5" s="53"/>
      <c r="G5" s="53"/>
    </row>
    <row r="6" spans="1:7" ht="31.5" x14ac:dyDescent="0.25">
      <c r="A6" s="28" t="s">
        <v>1</v>
      </c>
      <c r="B6" s="30" t="s">
        <v>106</v>
      </c>
      <c r="C6" s="33" t="s">
        <v>104</v>
      </c>
      <c r="D6" s="33" t="s">
        <v>105</v>
      </c>
      <c r="E6" s="34" t="s">
        <v>75</v>
      </c>
      <c r="F6" s="34" t="s">
        <v>76</v>
      </c>
      <c r="G6" s="34" t="s">
        <v>77</v>
      </c>
    </row>
    <row r="7" spans="1:7" s="59" customFormat="1" x14ac:dyDescent="0.25">
      <c r="A7" s="56"/>
      <c r="B7" s="56"/>
      <c r="C7" s="29" t="s">
        <v>1240</v>
      </c>
      <c r="D7" s="56"/>
      <c r="E7" s="68"/>
      <c r="F7" s="68">
        <f>SUBTOTAL(9,F8:F10)</f>
        <v>0</v>
      </c>
      <c r="G7" s="68">
        <f>SUBTOTAL(9,G8:G10)</f>
        <v>0</v>
      </c>
    </row>
    <row r="8" spans="1:7" s="65" customFormat="1" x14ac:dyDescent="0.25">
      <c r="A8" s="62"/>
      <c r="B8" s="62"/>
      <c r="C8" s="32" t="s">
        <v>1241</v>
      </c>
      <c r="D8" s="62"/>
      <c r="E8" s="70"/>
      <c r="F8" s="70">
        <f>SUBTOTAL(9,F9:F10)</f>
        <v>0</v>
      </c>
      <c r="G8" s="70">
        <f>SUBTOTAL(9,G9:G10)</f>
        <v>0</v>
      </c>
    </row>
    <row r="9" spans="1:7" ht="24.75" customHeight="1" x14ac:dyDescent="0.25">
      <c r="A9" s="28">
        <v>1</v>
      </c>
      <c r="B9" s="28" t="s">
        <v>1242</v>
      </c>
      <c r="C9" s="31" t="s">
        <v>1243</v>
      </c>
      <c r="D9" s="28">
        <v>0.48</v>
      </c>
      <c r="E9" s="67"/>
      <c r="F9" s="67">
        <f>D9*E9</f>
        <v>0</v>
      </c>
      <c r="G9" s="67">
        <f>F9*1.18</f>
        <v>0</v>
      </c>
    </row>
    <row r="10" spans="1:7" ht="31.5" x14ac:dyDescent="0.25">
      <c r="A10" s="28">
        <f>A9+1</f>
        <v>2</v>
      </c>
      <c r="B10" s="28" t="s">
        <v>1244</v>
      </c>
      <c r="C10" s="31" t="s">
        <v>1245</v>
      </c>
      <c r="D10" s="28">
        <v>2.4</v>
      </c>
      <c r="E10" s="67"/>
      <c r="F10" s="67">
        <f t="shared" ref="F10:F22" si="0">D10*E10</f>
        <v>0</v>
      </c>
      <c r="G10" s="67">
        <f t="shared" ref="G10:G40" si="1">F10*1.18</f>
        <v>0</v>
      </c>
    </row>
    <row r="11" spans="1:7" s="59" customFormat="1" x14ac:dyDescent="0.25">
      <c r="A11" s="56"/>
      <c r="B11" s="56"/>
      <c r="C11" s="29" t="s">
        <v>1246</v>
      </c>
      <c r="D11" s="56"/>
      <c r="E11" s="68"/>
      <c r="F11" s="68">
        <f>SUBTOTAL(9,F12:F22)</f>
        <v>0</v>
      </c>
      <c r="G11" s="68">
        <f>SUBTOTAL(9,G12:G22)</f>
        <v>0</v>
      </c>
    </row>
    <row r="12" spans="1:7" ht="63" x14ac:dyDescent="0.25">
      <c r="A12" s="28">
        <f>A10+1</f>
        <v>3</v>
      </c>
      <c r="B12" s="28" t="s">
        <v>1247</v>
      </c>
      <c r="C12" s="31" t="s">
        <v>1248</v>
      </c>
      <c r="D12" s="28">
        <v>1.92</v>
      </c>
      <c r="E12" s="67"/>
      <c r="F12" s="67">
        <f t="shared" si="0"/>
        <v>0</v>
      </c>
      <c r="G12" s="67">
        <f t="shared" si="1"/>
        <v>0</v>
      </c>
    </row>
    <row r="13" spans="1:7" ht="31.5" x14ac:dyDescent="0.25">
      <c r="A13" s="28">
        <f t="shared" ref="A13:A22" si="2">A12+1</f>
        <v>4</v>
      </c>
      <c r="B13" s="28" t="s">
        <v>763</v>
      </c>
      <c r="C13" s="31" t="s">
        <v>1249</v>
      </c>
      <c r="D13" s="28">
        <v>8.8000000000000007</v>
      </c>
      <c r="E13" s="67"/>
      <c r="F13" s="67">
        <f t="shared" si="0"/>
        <v>0</v>
      </c>
      <c r="G13" s="67">
        <f t="shared" si="1"/>
        <v>0</v>
      </c>
    </row>
    <row r="14" spans="1:7" ht="47.25" x14ac:dyDescent="0.25">
      <c r="A14" s="28">
        <f t="shared" si="2"/>
        <v>5</v>
      </c>
      <c r="B14" s="28" t="s">
        <v>1250</v>
      </c>
      <c r="C14" s="31" t="s">
        <v>1251</v>
      </c>
      <c r="D14" s="28">
        <v>8.8000000000000007</v>
      </c>
      <c r="E14" s="67"/>
      <c r="F14" s="67">
        <f t="shared" si="0"/>
        <v>0</v>
      </c>
      <c r="G14" s="67">
        <f t="shared" si="1"/>
        <v>0</v>
      </c>
    </row>
    <row r="15" spans="1:7" ht="31.5" x14ac:dyDescent="0.25">
      <c r="A15" s="28">
        <f t="shared" si="2"/>
        <v>6</v>
      </c>
      <c r="B15" s="28" t="s">
        <v>1252</v>
      </c>
      <c r="C15" s="31" t="s">
        <v>1253</v>
      </c>
      <c r="D15" s="28">
        <v>1.6</v>
      </c>
      <c r="E15" s="67"/>
      <c r="F15" s="67">
        <f t="shared" si="0"/>
        <v>0</v>
      </c>
      <c r="G15" s="67">
        <f t="shared" si="1"/>
        <v>0</v>
      </c>
    </row>
    <row r="16" spans="1:7" ht="47.25" x14ac:dyDescent="0.25">
      <c r="A16" s="28">
        <f t="shared" si="2"/>
        <v>7</v>
      </c>
      <c r="B16" s="28" t="s">
        <v>1254</v>
      </c>
      <c r="C16" s="31" t="s">
        <v>1255</v>
      </c>
      <c r="D16" s="28">
        <v>12.8</v>
      </c>
      <c r="E16" s="67"/>
      <c r="F16" s="67">
        <f t="shared" si="0"/>
        <v>0</v>
      </c>
      <c r="G16" s="67">
        <f t="shared" si="1"/>
        <v>0</v>
      </c>
    </row>
    <row r="17" spans="1:7" ht="31.5" x14ac:dyDescent="0.25">
      <c r="A17" s="28">
        <f t="shared" si="2"/>
        <v>8</v>
      </c>
      <c r="B17" s="28" t="s">
        <v>1256</v>
      </c>
      <c r="C17" s="31" t="s">
        <v>1257</v>
      </c>
      <c r="D17" s="28">
        <v>128</v>
      </c>
      <c r="E17" s="67"/>
      <c r="F17" s="67">
        <f t="shared" si="0"/>
        <v>0</v>
      </c>
      <c r="G17" s="67">
        <f t="shared" si="1"/>
        <v>0</v>
      </c>
    </row>
    <row r="18" spans="1:7" ht="63" x14ac:dyDescent="0.25">
      <c r="A18" s="28">
        <f t="shared" si="2"/>
        <v>9</v>
      </c>
      <c r="B18" s="28" t="s">
        <v>1258</v>
      </c>
      <c r="C18" s="31" t="s">
        <v>1259</v>
      </c>
      <c r="D18" s="28">
        <v>18.654</v>
      </c>
      <c r="E18" s="67"/>
      <c r="F18" s="67">
        <f t="shared" si="0"/>
        <v>0</v>
      </c>
      <c r="G18" s="67">
        <f t="shared" si="1"/>
        <v>0</v>
      </c>
    </row>
    <row r="19" spans="1:7" ht="31.5" x14ac:dyDescent="0.25">
      <c r="A19" s="28">
        <f t="shared" si="2"/>
        <v>10</v>
      </c>
      <c r="B19" s="28" t="s">
        <v>1260</v>
      </c>
      <c r="C19" s="31" t="s">
        <v>1249</v>
      </c>
      <c r="D19" s="28">
        <v>52.2</v>
      </c>
      <c r="E19" s="67"/>
      <c r="F19" s="67">
        <f t="shared" si="0"/>
        <v>0</v>
      </c>
      <c r="G19" s="67">
        <f t="shared" si="1"/>
        <v>0</v>
      </c>
    </row>
    <row r="20" spans="1:7" ht="31.5" x14ac:dyDescent="0.25">
      <c r="A20" s="28">
        <f t="shared" si="2"/>
        <v>11</v>
      </c>
      <c r="B20" s="28" t="s">
        <v>1261</v>
      </c>
      <c r="C20" s="31" t="s">
        <v>1262</v>
      </c>
      <c r="D20" s="28">
        <v>208.9</v>
      </c>
      <c r="E20" s="67"/>
      <c r="F20" s="67">
        <f t="shared" si="0"/>
        <v>0</v>
      </c>
      <c r="G20" s="67">
        <f t="shared" si="1"/>
        <v>0</v>
      </c>
    </row>
    <row r="21" spans="1:7" ht="31.5" x14ac:dyDescent="0.25">
      <c r="A21" s="28">
        <f t="shared" si="2"/>
        <v>12</v>
      </c>
      <c r="B21" s="28" t="s">
        <v>1252</v>
      </c>
      <c r="C21" s="31" t="s">
        <v>1263</v>
      </c>
      <c r="D21" s="28">
        <v>18.600000000000001</v>
      </c>
      <c r="E21" s="67"/>
      <c r="F21" s="67">
        <f t="shared" si="0"/>
        <v>0</v>
      </c>
      <c r="G21" s="67">
        <f t="shared" si="1"/>
        <v>0</v>
      </c>
    </row>
    <row r="22" spans="1:7" ht="47.25" x14ac:dyDescent="0.25">
      <c r="A22" s="28">
        <f t="shared" si="2"/>
        <v>13</v>
      </c>
      <c r="B22" s="28" t="s">
        <v>1264</v>
      </c>
      <c r="C22" s="31" t="s">
        <v>1265</v>
      </c>
      <c r="D22" s="28">
        <v>18.654</v>
      </c>
      <c r="E22" s="67"/>
      <c r="F22" s="67">
        <f t="shared" si="0"/>
        <v>0</v>
      </c>
      <c r="G22" s="67">
        <f t="shared" si="1"/>
        <v>0</v>
      </c>
    </row>
    <row r="23" spans="1:7" ht="31.5" customHeight="1" x14ac:dyDescent="0.25">
      <c r="A23" s="79"/>
      <c r="B23" s="79"/>
      <c r="C23" s="92" t="s">
        <v>1291</v>
      </c>
      <c r="D23" s="93"/>
      <c r="E23" s="93"/>
      <c r="F23" s="68">
        <f>SUBTOTAL(9,F24:F40)</f>
        <v>0</v>
      </c>
      <c r="G23" s="68">
        <f>SUBTOTAL(9,G24:G40)</f>
        <v>0</v>
      </c>
    </row>
    <row r="24" spans="1:7" x14ac:dyDescent="0.25">
      <c r="A24" s="28">
        <f>A22+1</f>
        <v>14</v>
      </c>
      <c r="B24" s="28"/>
      <c r="C24" s="32" t="s">
        <v>1266</v>
      </c>
      <c r="D24" s="28"/>
      <c r="E24" s="67"/>
      <c r="F24" s="67">
        <f>SUBTOTAL(9,F25:F28)</f>
        <v>0</v>
      </c>
      <c r="G24" s="67">
        <f>SUBTOTAL(9,G25:G28)</f>
        <v>0</v>
      </c>
    </row>
    <row r="25" spans="1:7" ht="47.25" x14ac:dyDescent="0.25">
      <c r="A25" s="28">
        <f>A24+1</f>
        <v>15</v>
      </c>
      <c r="B25" s="28" t="s">
        <v>1267</v>
      </c>
      <c r="C25" s="31" t="s">
        <v>1268</v>
      </c>
      <c r="D25" s="28">
        <v>5.8852000000000002</v>
      </c>
      <c r="E25" s="67"/>
      <c r="F25" s="67">
        <f t="shared" ref="F25:F40" si="3">D25*E25</f>
        <v>0</v>
      </c>
      <c r="G25" s="67">
        <f t="shared" si="1"/>
        <v>0</v>
      </c>
    </row>
    <row r="26" spans="1:7" ht="31.5" x14ac:dyDescent="0.25">
      <c r="A26" s="28">
        <f t="shared" ref="A26:A40" si="4">A25+1</f>
        <v>16</v>
      </c>
      <c r="B26" s="28" t="s">
        <v>108</v>
      </c>
      <c r="C26" s="31" t="s">
        <v>1062</v>
      </c>
      <c r="D26" s="28">
        <v>588.52</v>
      </c>
      <c r="E26" s="67"/>
      <c r="F26" s="67">
        <f t="shared" si="3"/>
        <v>0</v>
      </c>
      <c r="G26" s="67">
        <f t="shared" si="1"/>
        <v>0</v>
      </c>
    </row>
    <row r="27" spans="1:7" ht="47.25" x14ac:dyDescent="0.25">
      <c r="A27" s="28">
        <f t="shared" si="4"/>
        <v>17</v>
      </c>
      <c r="B27" s="28" t="s">
        <v>1269</v>
      </c>
      <c r="C27" s="31" t="s">
        <v>1270</v>
      </c>
      <c r="D27" s="28">
        <v>5.8852000000000002</v>
      </c>
      <c r="E27" s="67"/>
      <c r="F27" s="67">
        <f t="shared" si="3"/>
        <v>0</v>
      </c>
      <c r="G27" s="67">
        <f t="shared" si="1"/>
        <v>0</v>
      </c>
    </row>
    <row r="28" spans="1:7" ht="31.5" x14ac:dyDescent="0.25">
      <c r="A28" s="28">
        <f t="shared" si="4"/>
        <v>18</v>
      </c>
      <c r="B28" s="28" t="s">
        <v>1260</v>
      </c>
      <c r="C28" s="31" t="s">
        <v>1271</v>
      </c>
      <c r="D28" s="28">
        <v>588.52</v>
      </c>
      <c r="E28" s="67"/>
      <c r="F28" s="67">
        <f t="shared" si="3"/>
        <v>0</v>
      </c>
      <c r="G28" s="67">
        <f t="shared" si="1"/>
        <v>0</v>
      </c>
    </row>
    <row r="29" spans="1:7" s="65" customFormat="1" x14ac:dyDescent="0.25">
      <c r="A29" s="62"/>
      <c r="B29" s="62"/>
      <c r="C29" s="32" t="s">
        <v>1272</v>
      </c>
      <c r="D29" s="62"/>
      <c r="E29" s="70"/>
      <c r="F29" s="70">
        <f>SUBTOTAL(9,F30:F32)</f>
        <v>0</v>
      </c>
      <c r="G29" s="70">
        <f>SUBTOTAL(9,G30:G32)</f>
        <v>0</v>
      </c>
    </row>
    <row r="30" spans="1:7" ht="78.75" x14ac:dyDescent="0.25">
      <c r="A30" s="28">
        <f>A28+1</f>
        <v>19</v>
      </c>
      <c r="B30" s="28" t="s">
        <v>1273</v>
      </c>
      <c r="C30" s="31" t="s">
        <v>1274</v>
      </c>
      <c r="D30" s="28">
        <v>0.18726999999999999</v>
      </c>
      <c r="E30" s="67"/>
      <c r="F30" s="67">
        <f t="shared" si="3"/>
        <v>0</v>
      </c>
      <c r="G30" s="67">
        <f t="shared" si="1"/>
        <v>0</v>
      </c>
    </row>
    <row r="31" spans="1:7" ht="47.25" x14ac:dyDescent="0.25">
      <c r="A31" s="28">
        <f t="shared" si="4"/>
        <v>20</v>
      </c>
      <c r="B31" s="28" t="s">
        <v>1267</v>
      </c>
      <c r="C31" s="31" t="s">
        <v>1275</v>
      </c>
      <c r="D31" s="28">
        <v>0.26217800000000002</v>
      </c>
      <c r="E31" s="67"/>
      <c r="F31" s="67">
        <f t="shared" si="3"/>
        <v>0</v>
      </c>
      <c r="G31" s="67">
        <f t="shared" si="1"/>
        <v>0</v>
      </c>
    </row>
    <row r="32" spans="1:7" ht="31.5" x14ac:dyDescent="0.25">
      <c r="A32" s="28">
        <f t="shared" si="4"/>
        <v>21</v>
      </c>
      <c r="B32" s="28" t="s">
        <v>190</v>
      </c>
      <c r="C32" s="31" t="s">
        <v>1276</v>
      </c>
      <c r="D32" s="28">
        <v>26.2178</v>
      </c>
      <c r="E32" s="67"/>
      <c r="F32" s="67">
        <f t="shared" si="3"/>
        <v>0</v>
      </c>
      <c r="G32" s="67">
        <f t="shared" si="1"/>
        <v>0</v>
      </c>
    </row>
    <row r="33" spans="1:7" s="65" customFormat="1" x14ac:dyDescent="0.25">
      <c r="A33" s="62"/>
      <c r="B33" s="62"/>
      <c r="C33" s="32" t="s">
        <v>1277</v>
      </c>
      <c r="D33" s="62"/>
      <c r="E33" s="70"/>
      <c r="F33" s="70">
        <f>SUBTOTAL(9,F34:F40)</f>
        <v>0</v>
      </c>
      <c r="G33" s="70">
        <f>SUBTOTAL(9,G34:G40)</f>
        <v>0</v>
      </c>
    </row>
    <row r="34" spans="1:7" ht="63" x14ac:dyDescent="0.25">
      <c r="A34" s="28">
        <f>A32+1</f>
        <v>22</v>
      </c>
      <c r="B34" s="28" t="s">
        <v>1273</v>
      </c>
      <c r="C34" s="31" t="s">
        <v>1278</v>
      </c>
      <c r="D34" s="28">
        <v>4.0000000000000001E-3</v>
      </c>
      <c r="E34" s="67"/>
      <c r="F34" s="67">
        <f t="shared" si="3"/>
        <v>0</v>
      </c>
      <c r="G34" s="67">
        <f t="shared" si="1"/>
        <v>0</v>
      </c>
    </row>
    <row r="35" spans="1:7" ht="47.25" x14ac:dyDescent="0.25">
      <c r="A35" s="28">
        <f t="shared" si="4"/>
        <v>23</v>
      </c>
      <c r="B35" s="28" t="s">
        <v>1267</v>
      </c>
      <c r="C35" s="31" t="s">
        <v>1279</v>
      </c>
      <c r="D35" s="28">
        <v>4.0000000000000001E-3</v>
      </c>
      <c r="E35" s="67"/>
      <c r="F35" s="67">
        <f t="shared" si="3"/>
        <v>0</v>
      </c>
      <c r="G35" s="67">
        <f t="shared" si="1"/>
        <v>0</v>
      </c>
    </row>
    <row r="36" spans="1:7" ht="31.5" x14ac:dyDescent="0.25">
      <c r="A36" s="28">
        <f t="shared" si="4"/>
        <v>24</v>
      </c>
      <c r="B36" s="28" t="s">
        <v>190</v>
      </c>
      <c r="C36" s="31" t="s">
        <v>1062</v>
      </c>
      <c r="D36" s="28">
        <v>0.4</v>
      </c>
      <c r="E36" s="67"/>
      <c r="F36" s="67">
        <f t="shared" si="3"/>
        <v>0</v>
      </c>
      <c r="G36" s="67">
        <f t="shared" si="1"/>
        <v>0</v>
      </c>
    </row>
    <row r="37" spans="1:7" ht="47.25" x14ac:dyDescent="0.25">
      <c r="A37" s="28">
        <f t="shared" si="4"/>
        <v>25</v>
      </c>
      <c r="B37" s="28" t="s">
        <v>1269</v>
      </c>
      <c r="C37" s="31" t="s">
        <v>1280</v>
      </c>
      <c r="D37" s="28">
        <v>6.0000000000000001E-3</v>
      </c>
      <c r="E37" s="67"/>
      <c r="F37" s="67">
        <f t="shared" si="3"/>
        <v>0</v>
      </c>
      <c r="G37" s="67">
        <f t="shared" si="1"/>
        <v>0</v>
      </c>
    </row>
    <row r="38" spans="1:7" ht="31.5" x14ac:dyDescent="0.25">
      <c r="A38" s="28">
        <f t="shared" si="4"/>
        <v>26</v>
      </c>
      <c r="B38" s="28" t="s">
        <v>763</v>
      </c>
      <c r="C38" s="31" t="s">
        <v>1061</v>
      </c>
      <c r="D38" s="28">
        <v>0.6</v>
      </c>
      <c r="E38" s="67"/>
      <c r="F38" s="67">
        <f t="shared" si="3"/>
        <v>0</v>
      </c>
      <c r="G38" s="67">
        <f t="shared" si="1"/>
        <v>0</v>
      </c>
    </row>
    <row r="39" spans="1:7" ht="47.25" x14ac:dyDescent="0.25">
      <c r="A39" s="28">
        <f t="shared" si="4"/>
        <v>27</v>
      </c>
      <c r="B39" s="28" t="s">
        <v>1281</v>
      </c>
      <c r="C39" s="31" t="s">
        <v>1282</v>
      </c>
      <c r="D39" s="28">
        <v>0.08</v>
      </c>
      <c r="E39" s="67"/>
      <c r="F39" s="67">
        <f t="shared" si="3"/>
        <v>0</v>
      </c>
      <c r="G39" s="67">
        <f t="shared" si="1"/>
        <v>0</v>
      </c>
    </row>
    <row r="40" spans="1:7" ht="35.25" customHeight="1" x14ac:dyDescent="0.25">
      <c r="A40" s="28">
        <f t="shared" si="4"/>
        <v>28</v>
      </c>
      <c r="B40" s="28" t="s">
        <v>1283</v>
      </c>
      <c r="C40" s="31" t="s">
        <v>1284</v>
      </c>
      <c r="D40" s="28">
        <v>8</v>
      </c>
      <c r="E40" s="67"/>
      <c r="F40" s="67">
        <f t="shared" si="3"/>
        <v>0</v>
      </c>
      <c r="G40" s="67">
        <f t="shared" si="1"/>
        <v>0</v>
      </c>
    </row>
    <row r="41" spans="1:7" x14ac:dyDescent="0.25">
      <c r="A41" s="56"/>
      <c r="B41" s="56"/>
      <c r="C41" s="56" t="s">
        <v>1287</v>
      </c>
      <c r="D41" s="56"/>
      <c r="E41" s="68"/>
      <c r="F41" s="68">
        <f>SUBTOTAL(9,F7:F40)</f>
        <v>0</v>
      </c>
      <c r="G41" s="68">
        <f>SUBTOTAL(9,G7:G40)</f>
        <v>0</v>
      </c>
    </row>
  </sheetData>
  <mergeCells count="2">
    <mergeCell ref="A4:G4"/>
    <mergeCell ref="C23:E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</vt:i4>
      </vt:variant>
    </vt:vector>
  </HeadingPairs>
  <TitlesOfParts>
    <vt:vector size="17" baseType="lpstr">
      <vt:lpstr>Титул</vt:lpstr>
      <vt:lpstr>Распределяемые затраты</vt:lpstr>
      <vt:lpstr>Котельная</vt:lpstr>
      <vt:lpstr>Склад жидкого топлива</vt:lpstr>
      <vt:lpstr>Насосная</vt:lpstr>
      <vt:lpstr>Пожрезервуары</vt:lpstr>
      <vt:lpstr>ДЭС</vt:lpstr>
      <vt:lpstr>Канализационный сборник</vt:lpstr>
      <vt:lpstr>Наружные сети канализации</vt:lpstr>
      <vt:lpstr>ЛЭП-0,4 кВ</vt:lpstr>
      <vt:lpstr>Наружное освещение</vt:lpstr>
      <vt:lpstr>Тепловые сети</vt:lpstr>
      <vt:lpstr>Наружные сети газоснабжения</vt:lpstr>
      <vt:lpstr>Топливопровод</vt:lpstr>
      <vt:lpstr>Сети автоматизации</vt:lpstr>
      <vt:lpstr>Благоустройство</vt:lpstr>
      <vt:lpstr>'Тепловые сети'!Область_печати</vt:lpstr>
    </vt:vector>
  </TitlesOfParts>
  <Company>JSC Yakutgazprom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Одинцова Фаина Викторовна</dc:creator>
  <cp:lastModifiedBy>Одинцова Фаина Викторовна</cp:lastModifiedBy>
  <cp:lastPrinted>2012-11-20T05:57:53Z</cp:lastPrinted>
  <dcterms:created xsi:type="dcterms:W3CDTF">2012-07-10T05:36:17Z</dcterms:created>
  <dcterms:modified xsi:type="dcterms:W3CDTF">2012-11-27T05:56:00Z</dcterms:modified>
</cp:coreProperties>
</file>